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201_{02B31EC6-9E0D-4F82-AE48-8222A0B38F41}" xr6:coauthVersionLast="36" xr6:coauthVersionMax="36" xr10:uidLastSave="{00000000-0000-0000-0000-000000000000}"/>
  <bookViews>
    <workbookView xWindow="-120" yWindow="-120" windowWidth="29040" windowHeight="1584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18" i="9"/>
  <c r="D17" i="10"/>
  <c r="C26" i="7"/>
  <c r="C27" i="7"/>
  <c r="D26" i="7"/>
  <c r="XFD27" i="19"/>
  <c r="XFD26" i="19"/>
  <c r="D25" i="19"/>
  <c r="XFD25" i="19" s="1"/>
  <c r="F17" i="12" l="1"/>
  <c r="D47" i="19"/>
  <c r="N10" i="21" l="1"/>
  <c r="N9" i="21"/>
  <c r="I11" i="2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D12" i="7" l="1"/>
  <c r="D70" i="7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I17" i="12"/>
  <c r="J17" i="12" s="1"/>
  <c r="F18" i="12"/>
  <c r="F19" i="12" l="1"/>
  <c r="A2" i="15"/>
  <c r="A2" i="21"/>
  <c r="A2" i="12"/>
  <c r="A2" i="18"/>
  <c r="A2" i="10"/>
  <c r="A8" i="7"/>
  <c r="D33" i="19"/>
  <c r="D32" i="19"/>
  <c r="D11" i="2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26" i="9"/>
  <c r="L19" i="12"/>
  <c r="C54" i="7" l="1"/>
  <c r="D44" i="10" s="1"/>
  <c r="D44" i="9"/>
  <c r="C35" i="7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  <c r="F71" i="19" s="1"/>
</calcChain>
</file>

<file path=xl/sharedStrings.xml><?xml version="1.0" encoding="utf-8"?>
<sst xmlns="http://schemas.openxmlformats.org/spreadsheetml/2006/main" count="685" uniqueCount="294">
  <si>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</si>
  <si>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</si>
  <si>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</si>
  <si>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</si>
  <si>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</si>
  <si>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</si>
  <si>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</si>
  <si>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</si>
  <si>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</si>
  <si>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</si>
  <si>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</si>
  <si>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</si>
  <si>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</si>
  <si>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</si>
  <si>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</si>
  <si>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</si>
  <si>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</si>
  <si>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</si>
  <si>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</si>
  <si>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</si>
  <si>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</si>
  <si>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</si>
  <si>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</si>
  <si>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</si>
  <si>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</si>
  <si>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</si>
  <si>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</si>
  <si>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</si>
  <si>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</si>
  <si>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</si>
  <si>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</si>
  <si>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</si>
  <si>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</si>
  <si>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</si>
  <si>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</si>
  <si>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</si>
  <si>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</si>
  <si>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</si>
  <si>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</si>
  <si>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</si>
  <si>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</si>
  <si>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</si>
  <si>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</si>
  <si>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</si>
  <si>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</si>
  <si>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</si>
  <si>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</si>
  <si>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</si>
  <si>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</si>
  <si>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</si>
  <si>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</si>
  <si>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</si>
  <si>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</si>
  <si>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</si>
  <si>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</si>
  <si>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</si>
  <si>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</si>
  <si>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</si>
  <si>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</si>
  <si>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</si>
  <si>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</si>
  <si>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</si>
  <si>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</si>
  <si>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</si>
  <si>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</si>
  <si>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</si>
  <si>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</si>
  <si>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</si>
  <si>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</si>
  <si>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</si>
  <si>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</si>
  <si>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</si>
  <si>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</si>
  <si>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</si>
  <si>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</si>
  <si>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</si>
  <si>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</si>
  <si>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</si>
  <si>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</si>
  <si>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</si>
  <si>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</si>
  <si>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</si>
  <si>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</si>
  <si>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</si>
  <si>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</si>
  <si>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</si>
  <si>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</si>
  <si>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</si>
  <si>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</si>
  <si>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</si>
  <si>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</si>
  <si>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</si>
  <si>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</si>
  <si>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</si>
  <si>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</si>
  <si>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</si>
  <si>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</si>
  <si>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</si>
  <si>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</si>
  <si>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</si>
  <si>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</si>
  <si>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</si>
  <si>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</si>
  <si>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</si>
  <si>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</si>
  <si>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</si>
  <si>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</si>
  <si>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</si>
  <si>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</si>
  <si>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</si>
  <si>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</si>
  <si>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</si>
  <si>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</si>
  <si>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</si>
  <si>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</si>
  <si>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</si>
  <si>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</si>
  <si>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</si>
  <si>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</si>
  <si>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</si>
  <si>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</si>
  <si>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</si>
  <si>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</si>
  <si>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</si>
  <si>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</si>
  <si>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</si>
  <si>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</si>
  <si>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</si>
  <si>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</si>
  <si>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</si>
  <si>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</si>
  <si>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</si>
  <si>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</si>
  <si>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</si>
  <si>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</si>
  <si>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</si>
  <si>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</si>
  <si>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</si>
  <si>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</si>
  <si>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</si>
  <si>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</si>
  <si>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</si>
  <si>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</si>
  <si>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</si>
  <si>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</si>
  <si>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</si>
  <si>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</si>
  <si>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</si>
  <si>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</si>
  <si>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</si>
  <si>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</si>
  <si>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</si>
  <si>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</si>
  <si>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</si>
  <si>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</si>
  <si>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</si>
  <si>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</si>
  <si>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</si>
  <si>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</si>
  <si>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</si>
  <si>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</si>
  <si>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</si>
  <si>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</si>
  <si>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</si>
  <si>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</si>
  <si>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</si>
  <si>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</si>
  <si>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</si>
  <si>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</si>
  <si>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</si>
  <si>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</si>
  <si>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</si>
  <si>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</si>
  <si>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</si>
  <si>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</si>
  <si>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</si>
  <si>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</si>
  <si>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</si>
  <si>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</si>
  <si>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</si>
  <si>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</si>
  <si>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</si>
  <si>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</si>
  <si>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</si>
  <si>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</si>
  <si>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</si>
  <si>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</si>
  <si>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</si>
  <si>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</si>
  <si>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</si>
  <si>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</si>
  <si>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</si>
  <si>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</si>
  <si>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</si>
  <si>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</si>
  <si>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</si>
  <si>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</si>
  <si>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</si>
  <si>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</si>
  <si>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</si>
  <si>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</si>
  <si>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</si>
  <si>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</si>
  <si>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</si>
  <si>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</si>
  <si>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</si>
  <si>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</si>
  <si>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</si>
  <si>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</si>
  <si>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</si>
  <si>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</si>
  <si>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</si>
  <si>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</si>
  <si>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</si>
  <si>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</si>
  <si>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</si>
  <si>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</si>
  <si>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</si>
  <si>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</si>
  <si>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</si>
  <si>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</si>
  <si>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</si>
  <si>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</si>
  <si>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</si>
  <si>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</si>
  <si>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</si>
  <si>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</si>
  <si>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</si>
  <si>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</si>
  <si>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</si>
  <si>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</si>
  <si>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</si>
  <si>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</si>
  <si>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</si>
  <si>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</si>
  <si>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</si>
  <si>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</si>
  <si>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</si>
  <si>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</si>
  <si>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</si>
  <si>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</si>
  <si>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</si>
  <si>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</si>
  <si>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</si>
  <si>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</si>
  <si>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</si>
  <si>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</si>
  <si>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</si>
  <si>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</si>
  <si>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</si>
  <si>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</si>
  <si>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</si>
  <si>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</si>
  <si>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</si>
  <si>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</si>
  <si>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</si>
  <si>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</si>
  <si>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</si>
  <si>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</si>
  <si>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</si>
  <si>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</si>
  <si>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</si>
  <si>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</si>
  <si>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</si>
  <si>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</si>
  <si>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</si>
  <si>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</si>
  <si>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</si>
  <si>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</si>
  <si>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</si>
  <si>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</si>
  <si>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</si>
  <si>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</si>
  <si>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</si>
  <si>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</si>
  <si>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</si>
  <si>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Ա․Զաքարյան</t>
  </si>
  <si>
    <t>Գ․Իսրայելյան</t>
  </si>
  <si>
    <t xml:space="preserve">«Երևանի հ․152 մսուր-մանկապարտեզ» ՀՈԱԿ-ի </t>
  </si>
  <si>
    <t>Ցուցանակի պատրաստման գծով</t>
  </si>
  <si>
    <t>Նախորդ տարվա համեմատ ավելի ցածր ջերմաստիճան</t>
  </si>
  <si>
    <t>առկա է ինտերնետ ավելի արագ կապի սակագնի փոփոխության թույլտվություն</t>
  </si>
  <si>
    <t>անհրաժետություն է առաջացել դեղորայքի փոխարեն ավել ծախսի</t>
  </si>
  <si>
    <t>դաշնամուրի լարերի կարգավորում</t>
  </si>
  <si>
    <t>առկա է թույլտվություն</t>
  </si>
  <si>
    <t>ՀԾ հաշվապահ-7 ծրագրի ամպայինի անցման դեպքում 10.0 հազդրամ զեղչ չի գործում</t>
  </si>
  <si>
    <t>թափուր տեղի հայտարարություն</t>
  </si>
  <si>
    <t>2021թ լրացնել</t>
  </si>
  <si>
    <t xml:space="preserve">Հավելված 291  </t>
  </si>
  <si>
    <t xml:space="preserve">Հավելված 292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</si>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</sst>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3" fontId="43" fillId="25" borderId="16" xfId="49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39" fillId="0" borderId="45" xfId="49" applyFont="1" applyBorder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4" xfId="58" xr:uid="{00000000-0005-0000-0000-000031000000}"/>
    <cellStyle name="Обычный 6" xfId="53" xr:uid="{00000000-0005-0000-0000-000032000000}"/>
    <cellStyle name="Обычный 7" xfId="54" xr:uid="{00000000-0005-0000-0000-000033000000}"/>
    <cellStyle name="Плохой" xfId="39" xr:uid="{00000000-0005-0000-0000-000034000000}"/>
    <cellStyle name="Пояснение" xfId="40" xr:uid="{00000000-0005-0000-0000-000035000000}"/>
    <cellStyle name="Примечание" xfId="41" xr:uid="{00000000-0005-0000-0000-000036000000}"/>
    <cellStyle name="Связанная ячейка" xfId="42" xr:uid="{00000000-0005-0000-0000-000037000000}"/>
    <cellStyle name="Стиль 1" xfId="48" xr:uid="{00000000-0005-0000-0000-000038000000}"/>
    <cellStyle name="Текст предупреждения" xfId="43" xr:uid="{00000000-0005-0000-0000-000039000000}"/>
    <cellStyle name="Хороший" xfId="44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66"/>
  <sheetViews>
    <sheetView view="pageBreakPreview" topLeftCell="A40" zoomScaleSheetLayoutView="100" workbookViewId="0">
      <selection activeCell="M63" sqref="M63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9.140625" style="6"/>
    <col min="8" max="8" width="18.85546875" style="6" customWidth="1"/>
    <col min="9" max="9" width="8.28515625" style="6" customWidth="1"/>
    <col min="10" max="10" width="7.85546875" style="6" customWidth="1"/>
    <col min="11" max="11" width="2.5703125" style="6" customWidth="1"/>
    <col min="12" max="12" width="9.140625" style="6"/>
    <col min="13" max="13" width="3.28515625" style="6" customWidth="1"/>
    <col min="14" max="14" width="9.140625" style="7"/>
    <col min="15" max="15" width="2.42578125" style="7" customWidth="1"/>
    <col min="16" max="16" width="10" style="7" customWidth="1"/>
    <col min="17" max="17" width="2.28515625" style="7" customWidth="1"/>
    <col min="18" max="18" width="9.28515625" style="7" bestFit="1" customWidth="1"/>
    <col min="19" max="16384" width="9.140625" style="7"/>
  </cols>
  <sheetData>
    <row r="1" spans="1:13" ht="21" customHeight="1">
      <c r="C1" s="47"/>
      <c r="D1" s="47" t="s">
        <v>288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1"/>
      <c r="D4" s="221" t="s">
        <v>251</v>
      </c>
      <c r="E4" s="47"/>
    </row>
    <row r="5" spans="1:13" ht="24" customHeight="1">
      <c r="C5" s="221"/>
      <c r="D5" s="221" t="s">
        <v>202</v>
      </c>
      <c r="E5" s="47"/>
    </row>
    <row r="6" spans="1:13" ht="14.25" customHeight="1">
      <c r="C6" s="48"/>
      <c r="D6" s="46"/>
      <c r="E6" s="49"/>
    </row>
    <row r="7" spans="1:13" ht="18.75" customHeight="1">
      <c r="A7" s="543" t="s">
        <v>44</v>
      </c>
      <c r="B7" s="543"/>
      <c r="C7" s="543"/>
      <c r="D7" s="543"/>
      <c r="E7" s="50"/>
    </row>
    <row r="8" spans="1:13" ht="27.75" customHeight="1">
      <c r="A8" s="544" t="s">
        <v>278</v>
      </c>
      <c r="B8" s="544"/>
      <c r="C8" s="544"/>
      <c r="D8" s="544"/>
    </row>
    <row r="9" spans="1:13" ht="18.75" customHeight="1">
      <c r="A9" s="545" t="s">
        <v>250</v>
      </c>
      <c r="B9" s="545"/>
      <c r="C9" s="545"/>
      <c r="D9" s="545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55</v>
      </c>
      <c r="E10" s="55"/>
    </row>
    <row r="11" spans="1:13" ht="26.25" customHeight="1">
      <c r="A11" s="56" t="s">
        <v>7</v>
      </c>
      <c r="B11" s="57" t="s">
        <v>150</v>
      </c>
      <c r="C11" s="58"/>
      <c r="D11" s="391"/>
      <c r="E11" s="55"/>
    </row>
    <row r="12" spans="1:13">
      <c r="A12" s="187">
        <v>1</v>
      </c>
      <c r="B12" s="188" t="s">
        <v>121</v>
      </c>
      <c r="C12" s="61"/>
      <c r="D12" s="392">
        <v>37903.199999999997</v>
      </c>
      <c r="E12" s="55"/>
      <c r="F12" s="6">
        <v>37903.199999999997</v>
      </c>
    </row>
    <row r="13" spans="1:13" s="3" customFormat="1">
      <c r="A13" s="187">
        <v>2</v>
      </c>
      <c r="B13" s="188" t="s">
        <v>8</v>
      </c>
      <c r="C13" s="63"/>
      <c r="D13" s="392">
        <v>214.3</v>
      </c>
      <c r="E13" s="393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7">
        <v>3</v>
      </c>
      <c r="B14" s="188" t="s">
        <v>56</v>
      </c>
      <c r="C14" s="61"/>
      <c r="D14" s="392"/>
      <c r="E14" s="395" t="s">
        <v>227</v>
      </c>
    </row>
    <row r="15" spans="1:13" hidden="1">
      <c r="A15" s="187">
        <v>4</v>
      </c>
      <c r="B15" s="188" t="s">
        <v>66</v>
      </c>
      <c r="C15" s="61"/>
      <c r="D15" s="392">
        <f>+Komunal!M28</f>
        <v>0</v>
      </c>
      <c r="E15" s="55"/>
    </row>
    <row r="16" spans="1:13" hidden="1">
      <c r="A16" s="187">
        <v>5</v>
      </c>
      <c r="B16" s="188" t="s">
        <v>122</v>
      </c>
      <c r="C16" s="61"/>
      <c r="D16" s="392"/>
      <c r="E16" s="55"/>
    </row>
    <row r="17" spans="1:23 16384:16384" hidden="1">
      <c r="A17" s="537">
        <v>6</v>
      </c>
      <c r="B17" s="188" t="s">
        <v>9</v>
      </c>
      <c r="C17" s="61"/>
      <c r="D17" s="531"/>
      <c r="E17" s="55"/>
    </row>
    <row r="18" spans="1:23 16384:16384" hidden="1">
      <c r="A18" s="187">
        <v>7</v>
      </c>
      <c r="B18" s="189" t="s">
        <v>75</v>
      </c>
      <c r="C18" s="61"/>
      <c r="D18" s="292"/>
      <c r="E18" s="55"/>
    </row>
    <row r="19" spans="1:23 16384:16384">
      <c r="A19" s="187">
        <v>3</v>
      </c>
      <c r="B19" s="188" t="s">
        <v>129</v>
      </c>
      <c r="C19" s="61"/>
      <c r="D19" s="294">
        <f>SUM(D20:D21)</f>
        <v>1415.5</v>
      </c>
      <c r="E19" s="55"/>
    </row>
    <row r="20" spans="1:23 16384:16384" s="3" customFormat="1" ht="16.5">
      <c r="A20" s="193">
        <v>3.1</v>
      </c>
      <c r="B20" s="40" t="s">
        <v>76</v>
      </c>
      <c r="C20" s="63"/>
      <c r="D20" s="306">
        <f>+D67</f>
        <v>1415.5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>
      <c r="A21" s="193" t="s">
        <v>208</v>
      </c>
      <c r="B21" s="40" t="s">
        <v>77</v>
      </c>
      <c r="C21" s="63"/>
      <c r="D21" s="293"/>
      <c r="E21" s="74" t="s">
        <v>232</v>
      </c>
      <c r="F21" s="2"/>
      <c r="G21" s="2"/>
      <c r="H21" s="409"/>
      <c r="I21" s="2"/>
      <c r="J21" s="2"/>
      <c r="K21" s="2"/>
      <c r="L21" s="2"/>
      <c r="M21" s="2"/>
    </row>
    <row r="22" spans="1:23 16384:16384">
      <c r="A22" s="187">
        <v>4</v>
      </c>
      <c r="B22" s="190" t="s">
        <v>10</v>
      </c>
      <c r="C22" s="61"/>
      <c r="D22" s="292">
        <v>2.2999999999999998</v>
      </c>
      <c r="E22" s="55"/>
    </row>
    <row r="23" spans="1:23 16384:16384" s="3" customFormat="1" hidden="1">
      <c r="A23" s="191">
        <v>10</v>
      </c>
      <c r="B23" s="80"/>
      <c r="C23" s="63"/>
      <c r="D23" s="292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>
      <c r="A24" s="187">
        <v>11</v>
      </c>
      <c r="B24" s="192"/>
      <c r="C24" s="63"/>
      <c r="D24" s="292"/>
      <c r="E24" s="492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1">
        <v>5</v>
      </c>
      <c r="B25" s="80" t="s">
        <v>290</v>
      </c>
      <c r="C25" s="63"/>
      <c r="D25" s="292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41">
        <f>SUM(A25:XFC25)</f>
        <v>25.8</v>
      </c>
    </row>
    <row r="26" spans="1:23 16384:16384" s="3" customFormat="1" ht="7.5" hidden="1" customHeight="1">
      <c r="A26" s="193">
        <v>5.0999999999999996</v>
      </c>
      <c r="B26" s="40" t="s">
        <v>291</v>
      </c>
      <c r="C26" s="63"/>
      <c r="D26" s="306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>
      <c r="A27" s="193">
        <v>5.0999999999999996</v>
      </c>
      <c r="B27" s="40" t="s">
        <v>292</v>
      </c>
      <c r="C27" s="63"/>
      <c r="D27" s="306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25.9</v>
      </c>
    </row>
    <row r="28" spans="1:23 16384:16384" ht="24" customHeight="1">
      <c r="A28" s="56"/>
      <c r="B28" s="65" t="s">
        <v>31</v>
      </c>
      <c r="C28" s="58"/>
      <c r="D28" s="362">
        <f>SUM(D12:D19,D22:D25)</f>
        <v>39556.100000000006</v>
      </c>
      <c r="E28" s="55"/>
    </row>
    <row r="29" spans="1:23 16384:16384" ht="23.25" customHeight="1">
      <c r="A29" s="60"/>
      <c r="B29" s="56"/>
      <c r="C29" s="61"/>
      <c r="D29" s="294"/>
      <c r="E29" s="55"/>
    </row>
    <row r="30" spans="1:23 16384:16384" ht="24.75" customHeight="1">
      <c r="A30" s="56" t="s">
        <v>11</v>
      </c>
      <c r="B30" s="66" t="s">
        <v>151</v>
      </c>
      <c r="C30" s="59"/>
      <c r="D30" s="363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>
      <c r="A31" s="187">
        <v>1</v>
      </c>
      <c r="B31" s="80" t="s">
        <v>12</v>
      </c>
      <c r="C31" s="61"/>
      <c r="D31" s="294">
        <f>+Ashkhatavardz!M11</f>
        <v>24850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>
      <c r="A32" s="194">
        <v>1.1000000000000001</v>
      </c>
      <c r="B32" s="195" t="s">
        <v>123</v>
      </c>
      <c r="C32" s="63"/>
      <c r="D32" s="535">
        <f>+Ashkhatavardz!C8+Ashkhatavardz!J7</f>
        <v>124.4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4">
        <v>1.2</v>
      </c>
      <c r="B33" s="195" t="s">
        <v>13</v>
      </c>
      <c r="C33" s="63"/>
      <c r="D33" s="306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7">
        <v>2</v>
      </c>
      <c r="B34" s="188" t="s">
        <v>16</v>
      </c>
      <c r="C34" s="63"/>
      <c r="D34" s="292">
        <f>+'Snund ev finans. pastaci'!E11-'Dramakan hosqer'!C85</f>
        <v>6448.9</v>
      </c>
      <c r="E34" s="74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11"/>
      <c r="R34" s="293"/>
      <c r="S34" s="111"/>
      <c r="T34" s="2"/>
      <c r="U34" s="2"/>
      <c r="V34" s="2"/>
      <c r="W34" s="2"/>
    </row>
    <row r="35" spans="1:23">
      <c r="A35" s="187">
        <v>3</v>
      </c>
      <c r="B35" s="188" t="s">
        <v>15</v>
      </c>
      <c r="C35" s="61"/>
      <c r="D35" s="292">
        <f>+Komunal!F20</f>
        <v>823.9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7">
        <v>4</v>
      </c>
      <c r="B36" s="188" t="s">
        <v>14</v>
      </c>
      <c r="C36" s="61"/>
      <c r="D36" s="292">
        <f>+Komunal!J20</f>
        <v>1057.8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7">
        <v>5</v>
      </c>
      <c r="B37" s="188" t="s">
        <v>17</v>
      </c>
      <c r="C37" s="61"/>
      <c r="D37" s="292">
        <f>+Komunal!M20</f>
        <v>113.3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7">
        <v>6</v>
      </c>
      <c r="B38" s="188" t="s">
        <v>18</v>
      </c>
      <c r="C38" s="61"/>
      <c r="D38" s="292">
        <v>16</v>
      </c>
      <c r="E38" s="55"/>
    </row>
    <row r="39" spans="1:23" hidden="1">
      <c r="A39" s="187">
        <v>7</v>
      </c>
      <c r="B39" s="188" t="s">
        <v>19</v>
      </c>
      <c r="C39" s="61"/>
      <c r="D39" s="292"/>
      <c r="E39" s="55"/>
    </row>
    <row r="40" spans="1:23">
      <c r="A40" s="187">
        <v>7</v>
      </c>
      <c r="B40" s="188" t="s">
        <v>20</v>
      </c>
      <c r="C40" s="64"/>
      <c r="D40" s="364">
        <f>SUM(D41:D43)</f>
        <v>147.6</v>
      </c>
      <c r="E40" s="55"/>
    </row>
    <row r="41" spans="1:23" s="3" customFormat="1" ht="19.5" customHeight="1">
      <c r="A41" s="193">
        <v>7.1</v>
      </c>
      <c r="B41" s="40" t="s">
        <v>21</v>
      </c>
      <c r="C41" s="63"/>
      <c r="D41" s="527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3">
        <v>7.2</v>
      </c>
      <c r="B42" s="40" t="s">
        <v>22</v>
      </c>
      <c r="C42" s="63"/>
      <c r="D42" s="527">
        <v>10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>
      <c r="A43" s="193">
        <v>7.3</v>
      </c>
      <c r="B43" s="40" t="s">
        <v>23</v>
      </c>
      <c r="C43" s="63"/>
      <c r="D43" s="527">
        <v>80</v>
      </c>
      <c r="E43" s="9"/>
      <c r="F43" s="2"/>
      <c r="G43" s="2"/>
      <c r="H43" s="2"/>
      <c r="I43" s="2"/>
      <c r="J43" s="2"/>
      <c r="K43" s="2"/>
      <c r="L43" s="2"/>
      <c r="M43" s="2"/>
      <c r="P43" s="546" t="s">
        <v>247</v>
      </c>
    </row>
    <row r="44" spans="1:23" ht="18" hidden="1" thickBot="1">
      <c r="A44" s="187">
        <v>9</v>
      </c>
      <c r="B44" s="188" t="s">
        <v>24</v>
      </c>
      <c r="C44" s="61"/>
      <c r="D44" s="292"/>
      <c r="E44" s="55"/>
      <c r="J44" s="111" t="s">
        <v>205</v>
      </c>
      <c r="N44" s="8" t="s">
        <v>248</v>
      </c>
      <c r="O44" s="8"/>
      <c r="P44" s="547"/>
    </row>
    <row r="45" spans="1:23" ht="18" thickBot="1">
      <c r="A45" s="187">
        <v>8</v>
      </c>
      <c r="B45" s="188" t="s">
        <v>32</v>
      </c>
      <c r="C45" s="61"/>
      <c r="D45" s="292">
        <f>R45</f>
        <v>465.8</v>
      </c>
      <c r="E45" s="55" t="s">
        <v>229</v>
      </c>
      <c r="J45" s="353">
        <v>3</v>
      </c>
      <c r="K45" s="111" t="s">
        <v>203</v>
      </c>
      <c r="L45" s="355">
        <v>147</v>
      </c>
      <c r="M45" s="111" t="s">
        <v>204</v>
      </c>
      <c r="N45" s="354">
        <f>+J45*L45/12*2</f>
        <v>73.5</v>
      </c>
      <c r="O45" s="48" t="s">
        <v>228</v>
      </c>
      <c r="P45" s="407">
        <v>392.3</v>
      </c>
      <c r="Q45" s="7" t="s">
        <v>204</v>
      </c>
      <c r="R45" s="405">
        <f>+N45+P45</f>
        <v>465.8</v>
      </c>
    </row>
    <row r="46" spans="1:23">
      <c r="A46" s="187">
        <v>9</v>
      </c>
      <c r="B46" s="188" t="s">
        <v>25</v>
      </c>
      <c r="C46" s="61"/>
      <c r="D46" s="292">
        <v>118</v>
      </c>
      <c r="E46" s="55"/>
    </row>
    <row r="47" spans="1:23">
      <c r="A47" s="187">
        <v>10</v>
      </c>
      <c r="B47" s="225" t="s">
        <v>78</v>
      </c>
      <c r="C47" s="61"/>
      <c r="D47" s="292">
        <f>12+27.2</f>
        <v>39.200000000000003</v>
      </c>
      <c r="E47" s="55"/>
    </row>
    <row r="48" spans="1:23">
      <c r="A48" s="187">
        <v>11</v>
      </c>
      <c r="B48" s="188" t="s">
        <v>51</v>
      </c>
      <c r="C48" s="61"/>
      <c r="D48" s="292">
        <v>31</v>
      </c>
      <c r="E48" s="55"/>
    </row>
    <row r="49" spans="1:6" hidden="1">
      <c r="A49" s="187">
        <v>14</v>
      </c>
      <c r="B49" s="188" t="s">
        <v>124</v>
      </c>
      <c r="C49" s="61"/>
      <c r="D49" s="292"/>
      <c r="E49" s="55"/>
    </row>
    <row r="50" spans="1:6">
      <c r="A50" s="187">
        <v>12</v>
      </c>
      <c r="B50" s="188" t="s">
        <v>125</v>
      </c>
      <c r="C50" s="61"/>
      <c r="D50" s="292">
        <v>28</v>
      </c>
      <c r="E50" s="55"/>
      <c r="F50" s="62"/>
    </row>
    <row r="51" spans="1:6">
      <c r="A51" s="187">
        <v>13</v>
      </c>
      <c r="B51" s="188" t="s">
        <v>26</v>
      </c>
      <c r="C51" s="61"/>
      <c r="D51" s="292">
        <v>28.6</v>
      </c>
      <c r="E51" s="55"/>
      <c r="F51" s="62"/>
    </row>
    <row r="52" spans="1:6">
      <c r="A52" s="187">
        <v>14</v>
      </c>
      <c r="B52" s="188" t="s">
        <v>27</v>
      </c>
      <c r="C52" s="61"/>
      <c r="D52" s="292">
        <v>46.1</v>
      </c>
      <c r="E52" s="55"/>
    </row>
    <row r="53" spans="1:6" hidden="1">
      <c r="A53" s="187">
        <v>18</v>
      </c>
      <c r="B53" s="188" t="s">
        <v>70</v>
      </c>
      <c r="C53" s="61"/>
      <c r="D53" s="292"/>
      <c r="E53" s="55"/>
    </row>
    <row r="54" spans="1:6" hidden="1">
      <c r="A54" s="187">
        <v>15</v>
      </c>
      <c r="B54" s="188" t="s">
        <v>57</v>
      </c>
      <c r="C54" s="61"/>
      <c r="D54" s="292">
        <f>+D15</f>
        <v>0</v>
      </c>
      <c r="E54" s="55"/>
    </row>
    <row r="55" spans="1:6">
      <c r="A55" s="187">
        <v>15</v>
      </c>
      <c r="B55" s="188" t="s">
        <v>48</v>
      </c>
      <c r="C55" s="61"/>
      <c r="D55" s="292">
        <v>90</v>
      </c>
      <c r="E55" s="55"/>
    </row>
    <row r="56" spans="1:6">
      <c r="A56" s="187">
        <v>16</v>
      </c>
      <c r="B56" s="188" t="s">
        <v>79</v>
      </c>
      <c r="C56" s="61"/>
      <c r="D56" s="292">
        <v>14</v>
      </c>
      <c r="E56" s="55"/>
    </row>
    <row r="57" spans="1:6">
      <c r="A57" s="187">
        <v>17</v>
      </c>
      <c r="B57" s="188" t="s">
        <v>80</v>
      </c>
      <c r="C57" s="61"/>
      <c r="D57" s="292">
        <v>105</v>
      </c>
      <c r="E57" s="55"/>
    </row>
    <row r="58" spans="1:6" hidden="1">
      <c r="A58" s="187">
        <v>23</v>
      </c>
      <c r="B58" s="188" t="s">
        <v>49</v>
      </c>
      <c r="C58" s="61"/>
      <c r="D58" s="292"/>
      <c r="E58" s="55"/>
    </row>
    <row r="59" spans="1:6" hidden="1">
      <c r="A59" s="187">
        <v>24</v>
      </c>
      <c r="B59" s="188" t="s">
        <v>126</v>
      </c>
      <c r="C59" s="61"/>
      <c r="D59" s="292"/>
      <c r="E59" s="55"/>
    </row>
    <row r="60" spans="1:6" hidden="1">
      <c r="A60" s="187">
        <v>25</v>
      </c>
      <c r="B60" s="188" t="s">
        <v>50</v>
      </c>
      <c r="C60" s="61"/>
      <c r="D60" s="292"/>
      <c r="E60" s="55"/>
    </row>
    <row r="61" spans="1:6">
      <c r="A61" s="187">
        <v>18</v>
      </c>
      <c r="B61" s="188" t="s">
        <v>67</v>
      </c>
      <c r="C61" s="61"/>
      <c r="D61" s="292">
        <f>+D27</f>
        <v>20.8</v>
      </c>
      <c r="E61" s="55"/>
    </row>
    <row r="62" spans="1:6" hidden="1">
      <c r="A62" s="187">
        <v>27</v>
      </c>
      <c r="B62" s="188" t="s">
        <v>81</v>
      </c>
      <c r="C62" s="61"/>
      <c r="D62" s="292"/>
      <c r="E62" s="55"/>
    </row>
    <row r="63" spans="1:6">
      <c r="A63" s="187">
        <v>19</v>
      </c>
      <c r="B63" s="188" t="s">
        <v>293</v>
      </c>
      <c r="C63" s="61"/>
      <c r="D63" s="292">
        <v>30</v>
      </c>
      <c r="E63" s="55"/>
    </row>
    <row r="64" spans="1:6" hidden="1">
      <c r="A64" s="187">
        <v>20</v>
      </c>
      <c r="B64" s="192" t="s">
        <v>279</v>
      </c>
      <c r="C64" s="61"/>
      <c r="D64" s="292"/>
      <c r="E64" s="55"/>
    </row>
    <row r="65" spans="1:14" hidden="1">
      <c r="A65" s="187">
        <v>30</v>
      </c>
      <c r="B65" s="192"/>
      <c r="C65" s="61"/>
      <c r="D65" s="292"/>
      <c r="E65" s="492" t="s">
        <v>127</v>
      </c>
    </row>
    <row r="66" spans="1:14">
      <c r="A66" s="187">
        <v>20</v>
      </c>
      <c r="B66" s="80" t="s">
        <v>28</v>
      </c>
      <c r="C66" s="61"/>
      <c r="D66" s="292">
        <v>1415.5</v>
      </c>
      <c r="E66" s="55"/>
    </row>
    <row r="67" spans="1:14" s="3" customFormat="1">
      <c r="A67" s="194">
        <v>20.100000000000001</v>
      </c>
      <c r="B67" s="73" t="s">
        <v>82</v>
      </c>
      <c r="C67" s="63"/>
      <c r="D67" s="292">
        <v>1415.5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7">
        <v>21</v>
      </c>
      <c r="B68" s="188" t="s">
        <v>83</v>
      </c>
      <c r="C68" s="61"/>
      <c r="D68" s="292">
        <v>35.299999999999997</v>
      </c>
      <c r="E68" s="55"/>
    </row>
    <row r="69" spans="1:14" s="18" customFormat="1">
      <c r="A69" s="187">
        <v>22</v>
      </c>
      <c r="B69" s="188" t="s">
        <v>71</v>
      </c>
      <c r="C69" s="61"/>
      <c r="D69" s="292">
        <v>3631.3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>
      <c r="A70" s="68"/>
      <c r="B70" s="69" t="s">
        <v>33</v>
      </c>
      <c r="C70" s="58"/>
      <c r="D70" s="362">
        <f>SUM(D31,D34:D40,D44:D66,D68:D69)</f>
        <v>39556.100000000013</v>
      </c>
      <c r="E70" s="359">
        <f>+D28-D70</f>
        <v>0</v>
      </c>
      <c r="F70" s="532">
        <f>+D28-D70</f>
        <v>0</v>
      </c>
    </row>
    <row r="71" spans="1:14" ht="30" customHeight="1">
      <c r="B71" s="70"/>
      <c r="C71" s="11"/>
      <c r="D71" s="60"/>
      <c r="E71" s="55"/>
      <c r="F71" s="532">
        <f>+F70-'Dramakan hosqer'!C87</f>
        <v>-3648.3999999999942</v>
      </c>
    </row>
    <row r="72" spans="1:14" ht="26.25" hidden="1" customHeight="1">
      <c r="B72" s="10" t="s">
        <v>2</v>
      </c>
      <c r="C72" s="365" t="s">
        <v>276</v>
      </c>
      <c r="D72" s="218"/>
      <c r="E72" s="55"/>
    </row>
    <row r="73" spans="1:14" ht="12.75" hidden="1" customHeight="1">
      <c r="B73" s="70"/>
      <c r="C73" s="289" t="s">
        <v>98</v>
      </c>
      <c r="D73" s="219"/>
      <c r="E73" s="55"/>
    </row>
    <row r="74" spans="1:14" ht="27" hidden="1" customHeight="1">
      <c r="B74" s="10" t="s">
        <v>6</v>
      </c>
      <c r="C74" s="365" t="s">
        <v>277</v>
      </c>
      <c r="D74" s="218"/>
      <c r="E74" s="55"/>
    </row>
    <row r="75" spans="1:14" ht="13.5" hidden="1" customHeight="1">
      <c r="B75" s="71"/>
      <c r="C75" s="289" t="s">
        <v>98</v>
      </c>
      <c r="D75" s="219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40.5" customHeight="1">
      <c r="B77" s="493" t="s">
        <v>252</v>
      </c>
      <c r="D77" s="394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3"/>
      <c r="C78" s="287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  <row r="166" spans="12:12">
      <c r="L166" s="6">
        <v>1193.2</v>
      </c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6"/>
  <sheetViews>
    <sheetView tabSelected="1" view="pageBreakPreview" topLeftCell="A30" zoomScaleSheetLayoutView="100" workbookViewId="0">
      <selection activeCell="H57" sqref="H57"/>
    </sheetView>
  </sheetViews>
  <sheetFormatPr defaultRowHeight="13.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8.75" customHeight="1">
      <c r="A1" s="92"/>
      <c r="B1" s="93"/>
      <c r="C1" s="411" t="s">
        <v>289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6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6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1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1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0" t="s">
        <v>44</v>
      </c>
      <c r="B7" s="550"/>
      <c r="C7" s="550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4" t="str">
        <f>+'Ekamut-caxs'!A8:D8</f>
        <v xml:space="preserve">«Երևանի հ․152 մսուր-մանկապարտեզ» ՀՈԱԿ-ի </v>
      </c>
      <c r="B8" s="544"/>
      <c r="C8" s="544"/>
      <c r="D8" s="131"/>
      <c r="E8" s="4"/>
      <c r="F8" s="350"/>
      <c r="G8" s="350"/>
      <c r="H8" s="49"/>
      <c r="I8" s="6"/>
      <c r="J8" s="6"/>
      <c r="K8" s="6"/>
    </row>
    <row r="9" spans="1:11" s="7" customFormat="1" ht="18.75" customHeight="1">
      <c r="A9" s="545" t="s">
        <v>253</v>
      </c>
      <c r="B9" s="545"/>
      <c r="C9" s="545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540">
        <f>+C13-C70</f>
        <v>156.09999999999997</v>
      </c>
      <c r="E12" s="111"/>
      <c r="F12" s="111"/>
      <c r="G12" s="111"/>
      <c r="H12" s="358" t="s">
        <v>240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5">
        <f>+'Dramakani hamematakan'!D6</f>
        <v>421.9</v>
      </c>
      <c r="D13" s="548" t="s">
        <v>239</v>
      </c>
      <c r="E13" s="549"/>
      <c r="F13" s="357"/>
      <c r="G13" s="357"/>
      <c r="H13" s="356"/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5">
        <f>SUM(C15:C26)</f>
        <v>38140.600000000006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4" t="s">
        <v>121</v>
      </c>
      <c r="C15" s="326">
        <f>+'Ekamut-caxs'!$D12</f>
        <v>37903.199999999997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>
      <c r="A16" s="79">
        <v>2</v>
      </c>
      <c r="B16" s="327" t="s">
        <v>8</v>
      </c>
      <c r="C16" s="326">
        <f>+'Ekamut-caxs'!$D13</f>
        <v>214.3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>
      <c r="A17" s="79">
        <v>3</v>
      </c>
      <c r="B17" s="328" t="s">
        <v>56</v>
      </c>
      <c r="C17" s="325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>
      <c r="A18" s="79">
        <v>4</v>
      </c>
      <c r="B18" s="329" t="s">
        <v>66</v>
      </c>
      <c r="C18" s="325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4" t="s">
        <v>122</v>
      </c>
      <c r="C19" s="326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>
      <c r="A20" s="539">
        <v>6</v>
      </c>
      <c r="B20" s="324" t="s">
        <v>9</v>
      </c>
      <c r="C20" s="53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4" t="s">
        <v>75</v>
      </c>
      <c r="C21" s="326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4" t="s">
        <v>36</v>
      </c>
      <c r="C22" s="325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3</v>
      </c>
      <c r="B23" s="324" t="s">
        <v>10</v>
      </c>
      <c r="C23" s="326">
        <f>+'Ekamut-caxs'!D22</f>
        <v>2.2999999999999998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0"/>
      <c r="C24" s="325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0"/>
      <c r="C25" s="325"/>
      <c r="D25" s="489" t="s">
        <v>196</v>
      </c>
      <c r="E25" s="124"/>
      <c r="F25" s="124"/>
      <c r="G25" s="124"/>
      <c r="H25" s="49"/>
    </row>
    <row r="26" spans="1:11" s="94" customFormat="1" ht="22.5" customHeight="1">
      <c r="A26" s="79">
        <v>4</v>
      </c>
      <c r="B26" s="327" t="s">
        <v>290</v>
      </c>
      <c r="C26" s="326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>
      <c r="A27" s="542">
        <v>4.0999999999999996</v>
      </c>
      <c r="B27" s="33" t="s">
        <v>291</v>
      </c>
      <c r="C27" s="339" t="e">
        <f>+'[5]Ekamut-caxs'!D26</f>
        <v>#REF!</v>
      </c>
      <c r="D27" s="540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>
      <c r="A28" s="542">
        <v>4.0999999999999996</v>
      </c>
      <c r="B28" s="33" t="s">
        <v>292</v>
      </c>
      <c r="C28" s="339">
        <v>20.8</v>
      </c>
      <c r="D28" s="540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87</v>
      </c>
      <c r="C29" s="335">
        <f>C30+C72+C84</f>
        <v>34914.100000000013</v>
      </c>
      <c r="D29" s="366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62</v>
      </c>
      <c r="C30" s="335">
        <f>SUM(C31,C34:C40,C44:C66,C70:C71)</f>
        <v>34775.100000000013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1" t="s">
        <v>12</v>
      </c>
      <c r="C31" s="326">
        <f>+'Ekamut-caxs'!D31</f>
        <v>24850</v>
      </c>
      <c r="D31" s="536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123</v>
      </c>
      <c r="C32" s="339">
        <f>+'Ekamut-caxs'!D32</f>
        <v>124.4</v>
      </c>
      <c r="D32" s="536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9">
        <f>+'Ekamut-caxs'!D33</f>
        <v>0</v>
      </c>
      <c r="D33" s="536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7" t="s">
        <v>16</v>
      </c>
      <c r="C34" s="325">
        <f>+'Ekamut-caxs'!D34</f>
        <v>6448.9</v>
      </c>
      <c r="D34" s="536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7" t="s">
        <v>15</v>
      </c>
      <c r="C35" s="326">
        <f>+'Ekamut-caxs'!D35</f>
        <v>823.9</v>
      </c>
      <c r="D35" s="536"/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7" t="s">
        <v>14</v>
      </c>
      <c r="C36" s="326">
        <f>+'Ekamut-caxs'!D36</f>
        <v>1057.8</v>
      </c>
      <c r="D36" s="5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7" t="s">
        <v>17</v>
      </c>
      <c r="C37" s="326">
        <f>+'Ekamut-caxs'!D37</f>
        <v>113.3</v>
      </c>
      <c r="D37" s="536"/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7" t="s">
        <v>18</v>
      </c>
      <c r="C38" s="326">
        <f>+'Ekamut-caxs'!D38</f>
        <v>16</v>
      </c>
      <c r="D38" s="5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7" t="s">
        <v>19</v>
      </c>
      <c r="C39" s="326">
        <f>+'Ekamut-caxs'!D39</f>
        <v>0</v>
      </c>
      <c r="D39" s="5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7</v>
      </c>
      <c r="B40" s="327" t="s">
        <v>20</v>
      </c>
      <c r="C40" s="326">
        <f>SUM(C41:C43)</f>
        <v>147.6</v>
      </c>
      <c r="D40" s="5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7.1</v>
      </c>
      <c r="B41" s="33" t="s">
        <v>21</v>
      </c>
      <c r="C41" s="326">
        <f>+'Ekamut-caxs'!D41</f>
        <v>57.6</v>
      </c>
      <c r="D41" s="536"/>
    </row>
    <row r="42" spans="1:11" ht="18" customHeight="1">
      <c r="A42" s="28">
        <v>7.2</v>
      </c>
      <c r="B42" s="33" t="s">
        <v>22</v>
      </c>
      <c r="C42" s="326">
        <f>+'Ekamut-caxs'!D42</f>
        <v>10</v>
      </c>
      <c r="D42" s="536"/>
    </row>
    <row r="43" spans="1:11" ht="18" customHeight="1">
      <c r="A43" s="28">
        <v>7.3</v>
      </c>
      <c r="B43" s="33" t="s">
        <v>23</v>
      </c>
      <c r="C43" s="326">
        <f>+'Ekamut-caxs'!D43</f>
        <v>80</v>
      </c>
      <c r="D43" s="536"/>
    </row>
    <row r="44" spans="1:11" s="119" customFormat="1" ht="18" hidden="1" customHeight="1">
      <c r="A44" s="79">
        <v>9</v>
      </c>
      <c r="B44" s="327" t="s">
        <v>24</v>
      </c>
      <c r="C44" s="326">
        <f>+'Ekamut-caxs'!D44</f>
        <v>0</v>
      </c>
      <c r="D44" s="5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8</v>
      </c>
      <c r="B45" s="327" t="s">
        <v>32</v>
      </c>
      <c r="C45" s="325">
        <f>+'Ekamut-caxs'!D45</f>
        <v>465.8</v>
      </c>
      <c r="D45" s="536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9</v>
      </c>
      <c r="B46" s="327" t="s">
        <v>25</v>
      </c>
      <c r="C46" s="325">
        <f>+'Ekamut-caxs'!D46</f>
        <v>118</v>
      </c>
      <c r="D46" s="5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10</v>
      </c>
      <c r="B47" s="332" t="s">
        <v>78</v>
      </c>
      <c r="C47" s="325">
        <f>+'Ekamut-caxs'!D47</f>
        <v>39.200000000000003</v>
      </c>
      <c r="D47" s="5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11</v>
      </c>
      <c r="B48" s="327" t="s">
        <v>51</v>
      </c>
      <c r="C48" s="326">
        <f>+'Ekamut-caxs'!D48</f>
        <v>31</v>
      </c>
      <c r="D48" s="536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12</v>
      </c>
      <c r="B49" s="327" t="s">
        <v>124</v>
      </c>
      <c r="C49" s="326">
        <f>+'Ekamut-caxs'!D49</f>
        <v>0</v>
      </c>
      <c r="D49" s="5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12</v>
      </c>
      <c r="B50" s="327" t="s">
        <v>125</v>
      </c>
      <c r="C50" s="326">
        <f>+'Ekamut-caxs'!D50</f>
        <v>28</v>
      </c>
      <c r="D50" s="5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13</v>
      </c>
      <c r="B51" s="327" t="s">
        <v>26</v>
      </c>
      <c r="C51" s="326">
        <f>+'Ekamut-caxs'!D51</f>
        <v>28.6</v>
      </c>
      <c r="D51" s="5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14</v>
      </c>
      <c r="B52" s="327" t="s">
        <v>27</v>
      </c>
      <c r="C52" s="326">
        <f>+'Ekamut-caxs'!D52</f>
        <v>46.1</v>
      </c>
      <c r="D52" s="536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7" t="s">
        <v>70</v>
      </c>
      <c r="C53" s="326">
        <f>+'Ekamut-caxs'!D53</f>
        <v>0</v>
      </c>
      <c r="D53" s="536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7" t="s">
        <v>57</v>
      </c>
      <c r="C54" s="326">
        <f>+'Ekamut-caxs'!D54</f>
        <v>0</v>
      </c>
      <c r="D54" s="536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15</v>
      </c>
      <c r="B55" s="327" t="s">
        <v>48</v>
      </c>
      <c r="C55" s="326">
        <f>+'Ekamut-caxs'!D55</f>
        <v>90</v>
      </c>
      <c r="D55" s="536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16</v>
      </c>
      <c r="B56" s="327" t="s">
        <v>79</v>
      </c>
      <c r="C56" s="326">
        <f>+'Ekamut-caxs'!D56</f>
        <v>14</v>
      </c>
      <c r="D56" s="536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17</v>
      </c>
      <c r="B57" s="327" t="s">
        <v>80</v>
      </c>
      <c r="C57" s="326">
        <f>+'Ekamut-caxs'!D57</f>
        <v>105</v>
      </c>
      <c r="D57" s="536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7" t="s">
        <v>49</v>
      </c>
      <c r="C58" s="326">
        <f>+'Ekamut-caxs'!D58</f>
        <v>0</v>
      </c>
      <c r="D58" s="536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7" t="s">
        <v>126</v>
      </c>
      <c r="C59" s="326">
        <f>+'Ekamut-caxs'!D59</f>
        <v>0</v>
      </c>
      <c r="D59" s="536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7" t="s">
        <v>50</v>
      </c>
      <c r="C60" s="326">
        <f>+'Ekamut-caxs'!D60</f>
        <v>0</v>
      </c>
      <c r="D60" s="536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18</v>
      </c>
      <c r="B61" s="327" t="s">
        <v>67</v>
      </c>
      <c r="C61" s="326">
        <f>+'Ekamut-caxs'!D61</f>
        <v>20.8</v>
      </c>
      <c r="D61" s="536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88" t="s">
        <v>81</v>
      </c>
      <c r="C62" s="326">
        <f>+'Ekamut-caxs'!D62</f>
        <v>0</v>
      </c>
      <c r="D62" s="536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19</v>
      </c>
      <c r="B63" s="327" t="s">
        <v>293</v>
      </c>
      <c r="C63" s="326">
        <f>+'Ekamut-caxs'!D63</f>
        <v>30</v>
      </c>
      <c r="D63" s="536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20</v>
      </c>
      <c r="B64" s="347" t="s">
        <v>279</v>
      </c>
      <c r="C64" s="325">
        <f>+'Ekamut-caxs'!D64</f>
        <v>0</v>
      </c>
      <c r="D64" s="536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7"/>
      <c r="C65" s="325">
        <f>+'Ekamut-caxs'!D65</f>
        <v>0</v>
      </c>
      <c r="D65" s="489"/>
      <c r="E65" s="86"/>
      <c r="F65" s="86"/>
      <c r="G65" s="86"/>
      <c r="H65" s="72"/>
    </row>
    <row r="66" spans="1:11" s="119" customFormat="1" ht="22.5" customHeight="1">
      <c r="A66" s="79">
        <v>20</v>
      </c>
      <c r="B66" s="348" t="s">
        <v>38</v>
      </c>
      <c r="C66" s="326">
        <f>SUM(C67:C69)</f>
        <v>35.299999999999997</v>
      </c>
      <c r="D66" s="533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299"/>
    </row>
    <row r="68" spans="1:11" ht="19.5" hidden="1" customHeight="1">
      <c r="A68" s="15">
        <v>31.2</v>
      </c>
      <c r="B68" s="122" t="s">
        <v>52</v>
      </c>
      <c r="C68" s="299"/>
    </row>
    <row r="69" spans="1:11" ht="19.5" customHeight="1">
      <c r="A69" s="15">
        <v>20.100000000000001</v>
      </c>
      <c r="B69" s="122" t="s">
        <v>88</v>
      </c>
      <c r="C69" s="299">
        <f>+'Ekamut-caxs'!D68</f>
        <v>35.299999999999997</v>
      </c>
    </row>
    <row r="70" spans="1:11" s="119" customFormat="1" ht="17.25" customHeight="1">
      <c r="A70" s="90">
        <v>21</v>
      </c>
      <c r="B70" s="333" t="s">
        <v>40</v>
      </c>
      <c r="C70" s="326">
        <f>+'Deb. ev kreditor'!D59-'Deb. ev kreditor'!D54</f>
        <v>265.8</v>
      </c>
      <c r="D70" s="533">
        <f>+C13-C70</f>
        <v>156.09999999999997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4" t="s">
        <v>89</v>
      </c>
      <c r="C71" s="325"/>
      <c r="D71" s="135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60</v>
      </c>
      <c r="B72" s="104" t="s">
        <v>63</v>
      </c>
      <c r="C72" s="335">
        <f>C73+C80</f>
        <v>139</v>
      </c>
      <c r="D72" s="534">
        <f>+D70-C72</f>
        <v>17.099999999999966</v>
      </c>
      <c r="E72" s="127"/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6" t="s">
        <v>93</v>
      </c>
      <c r="C73" s="326">
        <f>SUM(C74:C79)</f>
        <v>139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7" t="s">
        <v>90</v>
      </c>
      <c r="C74" s="325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7" t="s">
        <v>91</v>
      </c>
      <c r="C75" s="325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>
      <c r="A76" s="90">
        <v>1.1000000000000001</v>
      </c>
      <c r="B76" s="337" t="s">
        <v>92</v>
      </c>
      <c r="C76" s="325">
        <v>139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7" t="s">
        <v>68</v>
      </c>
      <c r="C77" s="325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8" t="s">
        <v>69</v>
      </c>
      <c r="C78" s="325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8"/>
      <c r="C79" s="325"/>
      <c r="D79" s="490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6" t="s">
        <v>94</v>
      </c>
      <c r="C80" s="326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6" t="s">
        <v>65</v>
      </c>
      <c r="C81" s="325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9" t="s">
        <v>64</v>
      </c>
      <c r="C82" s="325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6" t="s">
        <v>53</v>
      </c>
      <c r="C83" s="325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5">
        <f>SUM(C85:C86)</f>
        <v>0</v>
      </c>
      <c r="D84" s="136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1" t="s">
        <v>16</v>
      </c>
      <c r="C85" s="325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1"/>
      <c r="C86" s="325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5">
        <f>C13+C14-C29</f>
        <v>3648.3999999999942</v>
      </c>
      <c r="D87" s="548" t="s">
        <v>206</v>
      </c>
      <c r="E87" s="549"/>
      <c r="F87" s="357"/>
      <c r="G87" s="357"/>
      <c r="H87" s="356"/>
      <c r="I87" s="120"/>
      <c r="J87" s="120"/>
      <c r="K87" s="120"/>
    </row>
    <row r="88" spans="1:11" s="101" customFormat="1" ht="45" customHeight="1">
      <c r="A88" s="107"/>
      <c r="B88" s="108"/>
      <c r="D88" s="371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7" t="str">
        <f>+'Ekamut-caxs'!C72</f>
        <v>Ա․Զաքարյան</v>
      </c>
      <c r="D89" s="218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8" t="s">
        <v>98</v>
      </c>
      <c r="D90" s="219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69" t="str">
        <f>+'Ekamut-caxs'!C74</f>
        <v>Գ․Իսրայելյան</v>
      </c>
      <c r="D91" s="287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8" t="s">
        <v>98</v>
      </c>
      <c r="D92" s="219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2"/>
      <c r="E93" s="111"/>
      <c r="F93" s="111"/>
      <c r="G93" s="111"/>
      <c r="H93" s="111"/>
      <c r="I93" s="2"/>
      <c r="J93" s="2"/>
      <c r="K93" s="2"/>
    </row>
    <row r="94" spans="1:11" s="302" customFormat="1" ht="40.5" customHeight="1">
      <c r="B94" s="493" t="str">
        <f>+'Ekamut-caxs'!B77</f>
        <v>ԵՐԵՎԱՆԻ ՔԱՂԱՔԱՊԵՏ՝</v>
      </c>
      <c r="C94" s="287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0"/>
      <c r="E95" s="111"/>
      <c r="F95" s="111"/>
      <c r="G95" s="111"/>
      <c r="H95" s="111"/>
    </row>
    <row r="96" spans="1:11" s="102" customFormat="1">
      <c r="D96" s="220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32" zoomScaleSheetLayoutView="100" workbookViewId="0">
      <selection activeCell="D6" sqref="D6"/>
    </sheetView>
  </sheetViews>
  <sheetFormatPr defaultRowHeight="13.5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1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>
      <c r="A1" s="552" t="s">
        <v>58</v>
      </c>
      <c r="B1" s="552"/>
      <c r="C1" s="552"/>
      <c r="D1" s="552"/>
      <c r="E1" s="552"/>
      <c r="F1" s="552"/>
    </row>
    <row r="2" spans="1:18" s="23" customFormat="1" ht="25.5" customHeight="1">
      <c r="A2" s="551" t="str">
        <f>+'Ekamut-caxs'!A8:D8</f>
        <v xml:space="preserve">«Երևանի հ․152 մսուր-մանկապարտեզ» ՀՈԱԿ-ի </v>
      </c>
      <c r="B2" s="551"/>
      <c r="C2" s="551"/>
      <c r="D2" s="551"/>
      <c r="E2" s="551"/>
      <c r="F2" s="55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5" t="s">
        <v>254</v>
      </c>
      <c r="B3" s="555"/>
      <c r="C3" s="555"/>
      <c r="D3" s="555"/>
      <c r="E3" s="555"/>
      <c r="F3" s="555"/>
      <c r="G3" s="24"/>
      <c r="H3" s="24"/>
      <c r="I3" s="24"/>
    </row>
    <row r="4" spans="1:18">
      <c r="F4" s="495" t="s">
        <v>0</v>
      </c>
    </row>
    <row r="5" spans="1:18" ht="80.25" customHeight="1">
      <c r="A5" s="494" t="s">
        <v>3</v>
      </c>
      <c r="B5" s="84" t="s">
        <v>34</v>
      </c>
      <c r="C5" s="288" t="s">
        <v>209</v>
      </c>
      <c r="D5" s="288" t="s">
        <v>210</v>
      </c>
      <c r="E5" s="85" t="s">
        <v>54</v>
      </c>
      <c r="F5" s="413" t="s">
        <v>249</v>
      </c>
    </row>
    <row r="6" spans="1:18" s="23" customFormat="1" ht="31.5" customHeight="1">
      <c r="A6" s="82" t="s">
        <v>7</v>
      </c>
      <c r="B6" s="83" t="s">
        <v>150</v>
      </c>
      <c r="C6" s="360">
        <f>SUM(C7:C14,C17:C19)</f>
        <v>39317.1</v>
      </c>
      <c r="D6" s="360">
        <f>SUM(D7:D14,D17:D19)</f>
        <v>39556.100000000006</v>
      </c>
      <c r="E6" s="360">
        <f t="shared" ref="E6:E60" si="0">D6-C6</f>
        <v>239.00000000000728</v>
      </c>
      <c r="F6" s="496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7" t="s">
        <v>121</v>
      </c>
      <c r="C7" s="340">
        <v>37903.199999999997</v>
      </c>
      <c r="D7" s="341">
        <f>+'Ekamut-caxs'!D12</f>
        <v>37903.199999999997</v>
      </c>
      <c r="E7" s="341">
        <f t="shared" si="0"/>
        <v>0</v>
      </c>
      <c r="F7" s="342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7" t="s">
        <v>8</v>
      </c>
      <c r="C8" s="340"/>
      <c r="D8" s="341">
        <f>+'Ekamut-caxs'!D13</f>
        <v>214.3</v>
      </c>
      <c r="E8" s="341">
        <f>D8-C8</f>
        <v>214.3</v>
      </c>
      <c r="F8" s="342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7" t="s">
        <v>56</v>
      </c>
      <c r="C9" s="342"/>
      <c r="D9" s="341">
        <f>+'Ekamut-caxs'!D14</f>
        <v>0</v>
      </c>
      <c r="E9" s="341">
        <f t="shared" si="0"/>
        <v>0</v>
      </c>
      <c r="F9" s="342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7" t="s">
        <v>66</v>
      </c>
      <c r="C10" s="342"/>
      <c r="D10" s="341">
        <f>+'Ekamut-caxs'!D15</f>
        <v>0</v>
      </c>
      <c r="E10" s="341">
        <f t="shared" si="0"/>
        <v>0</v>
      </c>
      <c r="F10" s="342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7" t="s">
        <v>122</v>
      </c>
      <c r="C11" s="342"/>
      <c r="D11" s="341">
        <f>+'Ekamut-caxs'!D16</f>
        <v>0</v>
      </c>
      <c r="E11" s="341">
        <f t="shared" si="0"/>
        <v>0</v>
      </c>
      <c r="F11" s="342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7" t="s">
        <v>9</v>
      </c>
      <c r="C12" s="342"/>
      <c r="D12" s="341">
        <f>+'Ekamut-caxs'!D17</f>
        <v>0</v>
      </c>
      <c r="E12" s="341">
        <f t="shared" si="0"/>
        <v>0</v>
      </c>
      <c r="F12" s="342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4" t="s">
        <v>75</v>
      </c>
      <c r="C13" s="342"/>
      <c r="D13" s="341">
        <f>+'Ekamut-caxs'!D18</f>
        <v>0</v>
      </c>
      <c r="E13" s="341">
        <f t="shared" si="0"/>
        <v>0</v>
      </c>
      <c r="F13" s="342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3" t="s">
        <v>129</v>
      </c>
      <c r="C14" s="344">
        <f>SUM(C15:C16)</f>
        <v>1410.9</v>
      </c>
      <c r="D14" s="344">
        <f>SUM(D15:D16)</f>
        <v>1415.5</v>
      </c>
      <c r="E14" s="341">
        <f t="shared" si="0"/>
        <v>4.5999999999999091</v>
      </c>
      <c r="F14" s="342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76</v>
      </c>
      <c r="C15" s="346">
        <f>+C57</f>
        <v>1410.9</v>
      </c>
      <c r="D15" s="296">
        <f>+'Ekamut-caxs'!D20</f>
        <v>1415.5</v>
      </c>
      <c r="E15" s="296">
        <f t="shared" si="0"/>
        <v>4.5999999999999091</v>
      </c>
      <c r="F15" s="295"/>
      <c r="G15" s="27"/>
    </row>
    <row r="16" spans="1:18" ht="18.75" hidden="1" customHeight="1">
      <c r="A16" s="28">
        <v>8.1999999999999993</v>
      </c>
      <c r="B16" s="33" t="s">
        <v>77</v>
      </c>
      <c r="C16" s="295"/>
      <c r="D16" s="296">
        <f>+'Ekamut-caxs'!D21</f>
        <v>0</v>
      </c>
      <c r="E16" s="296">
        <f t="shared" si="0"/>
        <v>0</v>
      </c>
      <c r="F16" s="295"/>
      <c r="G16" s="27"/>
    </row>
    <row r="17" spans="1:18" s="76" customFormat="1" ht="18.75" customHeight="1">
      <c r="A17" s="79">
        <v>4</v>
      </c>
      <c r="B17" s="345" t="s">
        <v>10</v>
      </c>
      <c r="C17" s="342">
        <v>3</v>
      </c>
      <c r="D17" s="341">
        <f>+'Ekamut-caxs'!D22</f>
        <v>2.2999999999999998</v>
      </c>
      <c r="E17" s="341">
        <f t="shared" si="0"/>
        <v>-0.70000000000000018</v>
      </c>
      <c r="F17" s="342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0"/>
      <c r="C18" s="342"/>
      <c r="D18" s="340">
        <f>+'Dramakan hosqer'!C28</f>
        <v>20.8</v>
      </c>
      <c r="E18" s="340">
        <f>D18-C18</f>
        <v>20.8</v>
      </c>
      <c r="F18" s="342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0"/>
      <c r="C19" s="342"/>
      <c r="D19" s="340">
        <f>+'Ekamut-caxs'!D24</f>
        <v>0</v>
      </c>
      <c r="E19" s="340">
        <f>D19-C19</f>
        <v>0</v>
      </c>
      <c r="F19" s="342"/>
      <c r="G19" s="491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1">
        <f>SUM(C21,C24:C30,C34:C56,C58:C59)</f>
        <v>39317.100000000006</v>
      </c>
      <c r="D20" s="361">
        <f>SUM(D21,D24:D30,D34:D56,D58:D59)</f>
        <v>39556.100000000013</v>
      </c>
      <c r="E20" s="360">
        <f t="shared" si="0"/>
        <v>239.00000000000728</v>
      </c>
      <c r="F20" s="496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1" t="s">
        <v>12</v>
      </c>
      <c r="C21" s="342">
        <v>26191.4</v>
      </c>
      <c r="D21" s="344">
        <f>+'Ekamut-caxs'!D31</f>
        <v>24850</v>
      </c>
      <c r="E21" s="341">
        <f t="shared" si="0"/>
        <v>-1341.4000000000015</v>
      </c>
      <c r="F21" s="342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4" customFormat="1" ht="21" customHeight="1">
      <c r="A22" s="29">
        <v>1.1000000000000001</v>
      </c>
      <c r="B22" s="181" t="s">
        <v>123</v>
      </c>
      <c r="C22" s="295"/>
      <c r="D22" s="346">
        <f>+'Ekamut-caxs'!D32</f>
        <v>124.4</v>
      </c>
      <c r="E22" s="296">
        <f>D22-C22</f>
        <v>124.4</v>
      </c>
      <c r="F22" s="295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customHeight="1">
      <c r="A23" s="29">
        <v>1.2</v>
      </c>
      <c r="B23" s="181" t="s">
        <v>13</v>
      </c>
      <c r="C23" s="295"/>
      <c r="D23" s="346">
        <f>+'Ekamut-caxs'!D33</f>
        <v>0</v>
      </c>
      <c r="E23" s="296">
        <f>D23-C23</f>
        <v>0</v>
      </c>
      <c r="F23" s="295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6" customFormat="1" ht="21" customHeight="1">
      <c r="A24" s="79">
        <v>2</v>
      </c>
      <c r="B24" s="327" t="s">
        <v>16</v>
      </c>
      <c r="C24" s="342">
        <v>8700.6</v>
      </c>
      <c r="D24" s="344">
        <f>+'Ekamut-caxs'!D34</f>
        <v>6448.9</v>
      </c>
      <c r="E24" s="341">
        <f t="shared" si="0"/>
        <v>-2251.7000000000007</v>
      </c>
      <c r="F24" s="342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30.75" customHeight="1">
      <c r="A25" s="79">
        <v>3</v>
      </c>
      <c r="B25" s="327" t="s">
        <v>15</v>
      </c>
      <c r="C25" s="342">
        <v>699.3</v>
      </c>
      <c r="D25" s="344">
        <f>+'Ekamut-caxs'!D35</f>
        <v>823.9</v>
      </c>
      <c r="E25" s="341">
        <f t="shared" si="0"/>
        <v>124.60000000000002</v>
      </c>
      <c r="F25" s="342" t="s">
        <v>280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7" t="s">
        <v>14</v>
      </c>
      <c r="C26" s="342">
        <v>1035.9000000000001</v>
      </c>
      <c r="D26" s="344">
        <f>+'Ekamut-caxs'!D36</f>
        <v>1057.8</v>
      </c>
      <c r="E26" s="341">
        <f t="shared" si="0"/>
        <v>21.899999999999864</v>
      </c>
      <c r="F26" s="342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7" t="s">
        <v>17</v>
      </c>
      <c r="C27" s="342">
        <v>112.3</v>
      </c>
      <c r="D27" s="344">
        <f>+'Ekamut-caxs'!D37</f>
        <v>113.3</v>
      </c>
      <c r="E27" s="341">
        <f t="shared" si="0"/>
        <v>1</v>
      </c>
      <c r="F27" s="342"/>
      <c r="G27" s="22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7" t="s">
        <v>18</v>
      </c>
      <c r="C28" s="342">
        <v>16</v>
      </c>
      <c r="D28" s="344">
        <f>+'Ekamut-caxs'!D38</f>
        <v>16</v>
      </c>
      <c r="E28" s="341">
        <f t="shared" si="0"/>
        <v>0</v>
      </c>
      <c r="F28" s="342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7" t="s">
        <v>19</v>
      </c>
      <c r="C29" s="342"/>
      <c r="D29" s="344">
        <f>+'Ekamut-caxs'!D39</f>
        <v>0</v>
      </c>
      <c r="E29" s="341">
        <f t="shared" si="0"/>
        <v>0</v>
      </c>
      <c r="F29" s="34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7" t="s">
        <v>20</v>
      </c>
      <c r="C30" s="344">
        <f>SUM(C31:C33)</f>
        <v>127.6</v>
      </c>
      <c r="D30" s="344">
        <f>SUM(D31:D33)</f>
        <v>147.6</v>
      </c>
      <c r="E30" s="341">
        <f t="shared" si="0"/>
        <v>20</v>
      </c>
      <c r="F30" s="342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5">
        <v>57.6</v>
      </c>
      <c r="D31" s="346">
        <f>+'Ekamut-caxs'!D41</f>
        <v>57.6</v>
      </c>
      <c r="E31" s="296">
        <f t="shared" si="0"/>
        <v>0</v>
      </c>
      <c r="F31" s="295"/>
      <c r="G31" s="27"/>
    </row>
    <row r="32" spans="1:18" ht="21" customHeight="1">
      <c r="A32" s="28">
        <v>8.1999999999999993</v>
      </c>
      <c r="B32" s="33" t="s">
        <v>22</v>
      </c>
      <c r="C32" s="295">
        <v>10</v>
      </c>
      <c r="D32" s="346">
        <f>+'Ekamut-caxs'!D42</f>
        <v>10</v>
      </c>
      <c r="E32" s="296">
        <f t="shared" si="0"/>
        <v>0</v>
      </c>
      <c r="F32" s="295"/>
      <c r="G32" s="27"/>
    </row>
    <row r="33" spans="1:18" ht="21" customHeight="1">
      <c r="A33" s="28">
        <v>8.3000000000000007</v>
      </c>
      <c r="B33" s="33" t="s">
        <v>23</v>
      </c>
      <c r="C33" s="295">
        <v>60</v>
      </c>
      <c r="D33" s="346">
        <f>+'Ekamut-caxs'!D43</f>
        <v>80</v>
      </c>
      <c r="E33" s="296">
        <f t="shared" si="0"/>
        <v>20</v>
      </c>
      <c r="F33" s="295" t="s">
        <v>281</v>
      </c>
      <c r="G33" s="27"/>
    </row>
    <row r="34" spans="1:18" s="76" customFormat="1" ht="21" hidden="1" customHeight="1">
      <c r="A34" s="79">
        <v>9</v>
      </c>
      <c r="B34" s="327" t="s">
        <v>24</v>
      </c>
      <c r="C34" s="342"/>
      <c r="D34" s="344">
        <f>+'Ekamut-caxs'!D44</f>
        <v>0</v>
      </c>
      <c r="E34" s="341">
        <f t="shared" si="0"/>
        <v>0</v>
      </c>
      <c r="F34" s="342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7" t="s">
        <v>32</v>
      </c>
      <c r="C35" s="342">
        <v>441</v>
      </c>
      <c r="D35" s="344">
        <f>+'Ekamut-caxs'!D45</f>
        <v>465.8</v>
      </c>
      <c r="E35" s="341">
        <f t="shared" si="0"/>
        <v>24.800000000000011</v>
      </c>
      <c r="F35" s="295" t="s">
        <v>282</v>
      </c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7" t="s">
        <v>25</v>
      </c>
      <c r="C36" s="342">
        <v>126.1</v>
      </c>
      <c r="D36" s="344">
        <f>+'Ekamut-caxs'!D46</f>
        <v>118</v>
      </c>
      <c r="E36" s="341">
        <f t="shared" si="0"/>
        <v>-8.0999999999999943</v>
      </c>
      <c r="F36" s="342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2" t="s">
        <v>78</v>
      </c>
      <c r="C37" s="342">
        <v>27.2</v>
      </c>
      <c r="D37" s="344">
        <f>+'Ekamut-caxs'!D47</f>
        <v>39.200000000000003</v>
      </c>
      <c r="E37" s="341">
        <f t="shared" si="0"/>
        <v>12.000000000000004</v>
      </c>
      <c r="F37" s="34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7" t="s">
        <v>51</v>
      </c>
      <c r="C38" s="342">
        <v>39.4</v>
      </c>
      <c r="D38" s="344">
        <f>+'Ekamut-caxs'!D48</f>
        <v>31</v>
      </c>
      <c r="E38" s="341">
        <f t="shared" si="0"/>
        <v>-8.3999999999999986</v>
      </c>
      <c r="F38" s="34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7" t="s">
        <v>124</v>
      </c>
      <c r="C39" s="342">
        <v>69</v>
      </c>
      <c r="D39" s="344">
        <f>+'Ekamut-caxs'!D49</f>
        <v>0</v>
      </c>
      <c r="E39" s="341">
        <f>D39-C39</f>
        <v>-69</v>
      </c>
      <c r="F39" s="34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7" t="s">
        <v>125</v>
      </c>
      <c r="C40" s="342">
        <v>32</v>
      </c>
      <c r="D40" s="344">
        <f>+'Ekamut-caxs'!D50</f>
        <v>28</v>
      </c>
      <c r="E40" s="341">
        <f t="shared" si="0"/>
        <v>-4</v>
      </c>
      <c r="F40" s="34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7" t="s">
        <v>26</v>
      </c>
      <c r="C41" s="340"/>
      <c r="D41" s="344">
        <f>+'Ekamut-caxs'!D51</f>
        <v>28.6</v>
      </c>
      <c r="E41" s="341">
        <f t="shared" si="0"/>
        <v>28.6</v>
      </c>
      <c r="F41" s="342" t="s">
        <v>283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7" t="s">
        <v>27</v>
      </c>
      <c r="C42" s="340">
        <v>40.1</v>
      </c>
      <c r="D42" s="344">
        <f>+'Ekamut-caxs'!D52</f>
        <v>46.1</v>
      </c>
      <c r="E42" s="341">
        <f>D42-C42</f>
        <v>6</v>
      </c>
      <c r="F42" s="342" t="s">
        <v>284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7" t="s">
        <v>70</v>
      </c>
      <c r="C43" s="340"/>
      <c r="D43" s="344">
        <f>+'Ekamut-caxs'!D53</f>
        <v>0</v>
      </c>
      <c r="E43" s="341">
        <f>D43-C43</f>
        <v>0</v>
      </c>
      <c r="F43" s="34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7" t="s">
        <v>57</v>
      </c>
      <c r="C44" s="340"/>
      <c r="D44" s="344">
        <f>+'Ekamut-caxs'!D54</f>
        <v>0</v>
      </c>
      <c r="E44" s="341">
        <f>D44-C44</f>
        <v>0</v>
      </c>
      <c r="F44" s="342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7" t="s">
        <v>48</v>
      </c>
      <c r="C45" s="342">
        <v>90</v>
      </c>
      <c r="D45" s="344">
        <f>+'Ekamut-caxs'!D55</f>
        <v>90</v>
      </c>
      <c r="E45" s="341">
        <f t="shared" si="0"/>
        <v>0</v>
      </c>
      <c r="F45" s="342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7" t="s">
        <v>79</v>
      </c>
      <c r="C46" s="342">
        <v>21</v>
      </c>
      <c r="D46" s="344">
        <f>+'Ekamut-caxs'!D56</f>
        <v>14</v>
      </c>
      <c r="E46" s="341">
        <f t="shared" si="0"/>
        <v>-7</v>
      </c>
      <c r="F46" s="342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5.5" customHeight="1">
      <c r="A47" s="79">
        <v>19</v>
      </c>
      <c r="B47" s="327" t="s">
        <v>80</v>
      </c>
      <c r="C47" s="340">
        <v>95</v>
      </c>
      <c r="D47" s="344">
        <f>+'Ekamut-caxs'!D57</f>
        <v>105</v>
      </c>
      <c r="E47" s="341">
        <f t="shared" si="0"/>
        <v>10</v>
      </c>
      <c r="F47" s="295" t="s">
        <v>285</v>
      </c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7" t="s">
        <v>49</v>
      </c>
      <c r="C48" s="340"/>
      <c r="D48" s="344">
        <f>+'Ekamut-caxs'!D58</f>
        <v>0</v>
      </c>
      <c r="E48" s="341">
        <f t="shared" ref="E48:E59" si="1">D48-C48</f>
        <v>0</v>
      </c>
      <c r="F48" s="342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7" t="s">
        <v>126</v>
      </c>
      <c r="C49" s="340"/>
      <c r="D49" s="344">
        <f>+'Ekamut-caxs'!D59</f>
        <v>0</v>
      </c>
      <c r="E49" s="341">
        <f t="shared" si="1"/>
        <v>0</v>
      </c>
      <c r="F49" s="34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7" t="s">
        <v>50</v>
      </c>
      <c r="C50" s="340"/>
      <c r="D50" s="344">
        <f>+'Ekamut-caxs'!D60</f>
        <v>0</v>
      </c>
      <c r="E50" s="341">
        <f t="shared" si="1"/>
        <v>0</v>
      </c>
      <c r="F50" s="342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7" t="s">
        <v>67</v>
      </c>
      <c r="C51" s="340"/>
      <c r="D51" s="344">
        <f>+'Ekamut-caxs'!D61</f>
        <v>20.8</v>
      </c>
      <c r="E51" s="341">
        <f t="shared" si="1"/>
        <v>20.8</v>
      </c>
      <c r="F51" s="342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88" t="s">
        <v>81</v>
      </c>
      <c r="C52" s="340"/>
      <c r="D52" s="344">
        <f>+'Ekamut-caxs'!D62</f>
        <v>0</v>
      </c>
      <c r="E52" s="341">
        <f t="shared" si="1"/>
        <v>0</v>
      </c>
      <c r="F52" s="34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20</v>
      </c>
      <c r="B53" s="327" t="s">
        <v>160</v>
      </c>
      <c r="C53" s="340">
        <v>30</v>
      </c>
      <c r="D53" s="344">
        <f>+'Ekamut-caxs'!D63</f>
        <v>30</v>
      </c>
      <c r="E53" s="341">
        <f t="shared" si="1"/>
        <v>0</v>
      </c>
      <c r="F53" s="34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21</v>
      </c>
      <c r="B54" s="330" t="str">
        <f>+'Ekamut-caxs'!B64</f>
        <v>Ցուցանակի պատրաստման գծով</v>
      </c>
      <c r="C54" s="340"/>
      <c r="D54" s="342">
        <f>+'Ekamut-caxs'!D64</f>
        <v>0</v>
      </c>
      <c r="E54" s="340">
        <f>D54-C54</f>
        <v>0</v>
      </c>
      <c r="F54" s="342" t="s">
        <v>284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0">
        <f>+'Ekamut-caxs'!B65</f>
        <v>0</v>
      </c>
      <c r="C55" s="340"/>
      <c r="D55" s="342">
        <f>+'Ekamut-caxs'!D65</f>
        <v>0</v>
      </c>
      <c r="E55" s="340">
        <f>D55-C55</f>
        <v>0</v>
      </c>
      <c r="F55" s="342"/>
      <c r="G55" s="491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1" t="s">
        <v>28</v>
      </c>
      <c r="C56" s="340">
        <v>1410.9</v>
      </c>
      <c r="D56" s="344">
        <f>+'Ekamut-caxs'!D66</f>
        <v>1415.5</v>
      </c>
      <c r="E56" s="341">
        <f t="shared" si="1"/>
        <v>4.5999999999999091</v>
      </c>
      <c r="F56" s="342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82</v>
      </c>
      <c r="C57" s="297">
        <v>1410.9</v>
      </c>
      <c r="D57" s="346">
        <f>+'Ekamut-caxs'!D67</f>
        <v>1415.5</v>
      </c>
      <c r="E57" s="296">
        <f t="shared" si="1"/>
        <v>4.5999999999999091</v>
      </c>
      <c r="F57" s="295"/>
      <c r="G57" s="186"/>
    </row>
    <row r="58" spans="1:18" s="76" customFormat="1" ht="21" customHeight="1">
      <c r="A58" s="79">
        <v>23</v>
      </c>
      <c r="B58" s="343" t="s">
        <v>83</v>
      </c>
      <c r="C58" s="340">
        <v>12.3</v>
      </c>
      <c r="D58" s="344">
        <f>+'Ekamut-caxs'!D68</f>
        <v>35.299999999999997</v>
      </c>
      <c r="E58" s="341">
        <f t="shared" si="1"/>
        <v>22.999999999999996</v>
      </c>
      <c r="F58" s="342" t="s">
        <v>286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7" t="s">
        <v>71</v>
      </c>
      <c r="C59" s="340"/>
      <c r="D59" s="344">
        <f>+'Ekamut-caxs'!D69</f>
        <v>3631.3</v>
      </c>
      <c r="E59" s="341">
        <f t="shared" si="1"/>
        <v>3631.3</v>
      </c>
      <c r="F59" s="342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0">
        <f>C6-C20</f>
        <v>0</v>
      </c>
      <c r="D60" s="360">
        <f>D6-D20</f>
        <v>0</v>
      </c>
      <c r="E60" s="360">
        <f t="shared" si="0"/>
        <v>0</v>
      </c>
      <c r="F60" s="496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4" t="str">
        <f>+'Ekamut-caxs'!C72</f>
        <v>Ա․Զաքարյան</v>
      </c>
      <c r="E62" s="554"/>
      <c r="F62" s="488"/>
      <c r="G62" s="27"/>
    </row>
    <row r="63" spans="1:18" ht="9.75" customHeight="1">
      <c r="B63" s="43"/>
      <c r="C63" s="40"/>
      <c r="D63" s="553" t="s">
        <v>5</v>
      </c>
      <c r="E63" s="553"/>
      <c r="F63" s="498"/>
      <c r="G63" s="27"/>
    </row>
    <row r="64" spans="1:18" ht="24.75" customHeight="1">
      <c r="B64" s="41" t="s">
        <v>6</v>
      </c>
      <c r="C64" s="42"/>
      <c r="D64" s="554" t="str">
        <f>+'Ekamut-caxs'!C74</f>
        <v>Գ․Իսրայելյան</v>
      </c>
      <c r="E64" s="554"/>
      <c r="F64" s="488"/>
      <c r="G64" s="27"/>
    </row>
    <row r="65" spans="1:7" ht="11.25" customHeight="1">
      <c r="B65" s="40"/>
      <c r="C65" s="40"/>
      <c r="D65" s="553" t="s">
        <v>5</v>
      </c>
      <c r="E65" s="553"/>
      <c r="F65" s="498"/>
      <c r="G65" s="27"/>
    </row>
    <row r="66" spans="1:7" s="20" customFormat="1">
      <c r="A66" s="25"/>
      <c r="B66" s="185" t="s">
        <v>1</v>
      </c>
      <c r="C66" s="40"/>
      <c r="D66" s="40"/>
      <c r="E66" s="40"/>
      <c r="F66" s="499"/>
      <c r="G66" s="27"/>
    </row>
    <row r="67" spans="1:7" s="20" customFormat="1">
      <c r="A67" s="137"/>
      <c r="B67" s="27"/>
      <c r="C67" s="27"/>
      <c r="D67" s="27"/>
      <c r="E67" s="27"/>
      <c r="F67" s="500"/>
      <c r="G67" s="27"/>
    </row>
    <row r="68" spans="1:7" s="20" customFormat="1">
      <c r="A68" s="137"/>
      <c r="B68" s="27"/>
      <c r="C68" s="27"/>
      <c r="D68" s="27"/>
      <c r="E68" s="27"/>
      <c r="F68" s="500"/>
      <c r="G68" s="27"/>
    </row>
    <row r="69" spans="1:7" s="20" customFormat="1">
      <c r="A69" s="137"/>
      <c r="B69" s="27"/>
      <c r="C69" s="27"/>
      <c r="D69" s="27"/>
      <c r="E69" s="27"/>
      <c r="F69" s="500"/>
      <c r="G69" s="27"/>
    </row>
    <row r="70" spans="1:7" s="20" customFormat="1">
      <c r="A70" s="137"/>
      <c r="B70" s="27"/>
      <c r="C70" s="27"/>
      <c r="D70" s="27"/>
      <c r="E70" s="27"/>
      <c r="F70" s="500"/>
      <c r="G70" s="27"/>
    </row>
    <row r="71" spans="1:7" s="20" customFormat="1">
      <c r="A71" s="137"/>
      <c r="B71" s="27"/>
      <c r="C71" s="27"/>
      <c r="D71" s="27"/>
      <c r="E71" s="27"/>
      <c r="F71" s="500"/>
    </row>
    <row r="72" spans="1:7" s="20" customFormat="1">
      <c r="A72" s="137"/>
      <c r="B72" s="27"/>
      <c r="C72" s="27"/>
      <c r="D72" s="27"/>
      <c r="E72" s="27"/>
      <c r="F72" s="500"/>
    </row>
    <row r="73" spans="1:7" s="20" customFormat="1">
      <c r="A73" s="137"/>
      <c r="B73" s="27"/>
      <c r="C73" s="27"/>
      <c r="D73" s="27"/>
      <c r="E73" s="27"/>
      <c r="F73" s="500"/>
    </row>
    <row r="74" spans="1:7" s="20" customFormat="1">
      <c r="A74" s="137"/>
      <c r="F74" s="24"/>
    </row>
    <row r="75" spans="1:7" s="20" customFormat="1">
      <c r="A75" s="137"/>
      <c r="F75" s="24"/>
    </row>
    <row r="76" spans="1:7" s="20" customFormat="1">
      <c r="A76" s="137"/>
      <c r="F76" s="24"/>
    </row>
    <row r="77" spans="1:7" s="20" customFormat="1">
      <c r="A77" s="137"/>
      <c r="F77" s="24"/>
    </row>
    <row r="78" spans="1:7" s="20" customFormat="1">
      <c r="A78" s="137"/>
      <c r="F78" s="24"/>
    </row>
    <row r="79" spans="1:7" s="20" customFormat="1">
      <c r="A79" s="137"/>
      <c r="F79" s="24"/>
    </row>
    <row r="80" spans="1:7" s="20" customFormat="1">
      <c r="A80" s="137"/>
      <c r="F80" s="24"/>
    </row>
    <row r="81" spans="1:6" s="20" customFormat="1">
      <c r="A81" s="137"/>
      <c r="F81" s="24"/>
    </row>
    <row r="82" spans="1:6" s="20" customFormat="1">
      <c r="A82" s="137"/>
      <c r="F82" s="24"/>
    </row>
    <row r="83" spans="1:6" s="20" customFormat="1">
      <c r="A83" s="137"/>
      <c r="F83" s="24"/>
    </row>
    <row r="84" spans="1:6" s="20" customFormat="1">
      <c r="A84" s="137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5" zoomScaleSheetLayoutView="100" workbookViewId="0">
      <selection activeCell="D6" sqref="D6"/>
    </sheetView>
  </sheetViews>
  <sheetFormatPr defaultRowHeight="13.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1" customWidth="1"/>
    <col min="7" max="7" width="9.140625" style="151"/>
    <col min="8" max="13" width="9.140625" style="137"/>
    <col min="14" max="20" width="9.140625" style="145"/>
    <col min="21" max="16384" width="9.140625" style="21"/>
  </cols>
  <sheetData>
    <row r="1" spans="1:20" ht="23.25" customHeight="1">
      <c r="A1" s="552" t="s">
        <v>85</v>
      </c>
      <c r="B1" s="552"/>
      <c r="C1" s="552"/>
      <c r="D1" s="552"/>
      <c r="E1" s="552"/>
      <c r="F1" s="552"/>
    </row>
    <row r="2" spans="1:20" s="23" customFormat="1" ht="26.25" customHeight="1">
      <c r="A2" s="544" t="str">
        <f>+'Ekamut-caxs'!A8:D8</f>
        <v xml:space="preserve">«Երևանի հ․152 մսուր-մանկապարտեզ» ՀՈԱԿ-ի </v>
      </c>
      <c r="B2" s="544"/>
      <c r="C2" s="544"/>
      <c r="D2" s="544"/>
      <c r="E2" s="544"/>
      <c r="F2" s="544"/>
      <c r="G2" s="131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>
      <c r="A3" s="555" t="s">
        <v>255</v>
      </c>
      <c r="B3" s="555"/>
      <c r="C3" s="555"/>
      <c r="D3" s="555"/>
      <c r="E3" s="555"/>
      <c r="F3" s="555"/>
      <c r="G3" s="152"/>
      <c r="H3" s="139"/>
      <c r="I3" s="139"/>
      <c r="J3" s="139"/>
      <c r="K3" s="139"/>
      <c r="L3" s="139"/>
    </row>
    <row r="4" spans="1:20" s="23" customFormat="1" ht="18" customHeight="1">
      <c r="A4" s="12"/>
      <c r="B4" s="12"/>
      <c r="F4" s="502" t="s">
        <v>47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>
      <c r="A5" s="112" t="s">
        <v>3</v>
      </c>
      <c r="B5" s="114" t="s">
        <v>34</v>
      </c>
      <c r="C5" s="288" t="s">
        <v>209</v>
      </c>
      <c r="D5" s="288" t="s">
        <v>210</v>
      </c>
      <c r="E5" s="113" t="s">
        <v>54</v>
      </c>
      <c r="F5" s="413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>
      <c r="A6" s="13" t="s">
        <v>7</v>
      </c>
      <c r="B6" s="14" t="s">
        <v>35</v>
      </c>
      <c r="C6" s="298">
        <v>421.9</v>
      </c>
      <c r="D6" s="298">
        <f>+C6</f>
        <v>421.9</v>
      </c>
      <c r="E6" s="335">
        <f t="shared" ref="E6:E63" si="0">D6-C6</f>
        <v>0</v>
      </c>
      <c r="F6" s="503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>
      <c r="A7" s="13" t="s">
        <v>11</v>
      </c>
      <c r="B7" s="14" t="s">
        <v>86</v>
      </c>
      <c r="C7" s="335">
        <f>SUM(C8,C9:C18)</f>
        <v>37906.199999999997</v>
      </c>
      <c r="D7" s="335">
        <f>SUM(D8,D9:D18)</f>
        <v>38140.600000000006</v>
      </c>
      <c r="E7" s="335">
        <f>D7-C7</f>
        <v>234.40000000000873</v>
      </c>
      <c r="F7" s="503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6" customFormat="1" ht="17.25" customHeight="1">
      <c r="A8" s="79">
        <v>1</v>
      </c>
      <c r="B8" s="324" t="s">
        <v>121</v>
      </c>
      <c r="C8" s="325">
        <v>37903.199999999997</v>
      </c>
      <c r="D8" s="326">
        <f>+'Dramakan hosqer'!C15</f>
        <v>37903.199999999997</v>
      </c>
      <c r="E8" s="326">
        <f>D8-C8</f>
        <v>0</v>
      </c>
      <c r="F8" s="504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6" customFormat="1" ht="17.25" customHeight="1">
      <c r="A9" s="79">
        <v>2</v>
      </c>
      <c r="B9" s="327" t="s">
        <v>8</v>
      </c>
      <c r="C9" s="325"/>
      <c r="D9" s="326">
        <f>+'Dramakan hosqer'!C16</f>
        <v>214.3</v>
      </c>
      <c r="E9" s="326">
        <f t="shared" si="0"/>
        <v>214.3</v>
      </c>
      <c r="F9" s="504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6" customFormat="1" ht="17.25" hidden="1" customHeight="1">
      <c r="A10" s="79">
        <v>3</v>
      </c>
      <c r="B10" s="328" t="s">
        <v>56</v>
      </c>
      <c r="C10" s="325"/>
      <c r="D10" s="326">
        <f>+'Dramakan hosqer'!C17</f>
        <v>0</v>
      </c>
      <c r="E10" s="326">
        <f t="shared" si="0"/>
        <v>0</v>
      </c>
      <c r="F10" s="504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6" customFormat="1" ht="17.25" hidden="1" customHeight="1">
      <c r="A11" s="79">
        <v>4</v>
      </c>
      <c r="B11" s="329" t="s">
        <v>66</v>
      </c>
      <c r="C11" s="325"/>
      <c r="D11" s="326">
        <f>+'Dramakan hosqer'!C18</f>
        <v>0</v>
      </c>
      <c r="E11" s="326">
        <f t="shared" si="0"/>
        <v>0</v>
      </c>
      <c r="F11" s="504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6" customFormat="1" ht="17.25" hidden="1" customHeight="1">
      <c r="A12" s="79">
        <v>5</v>
      </c>
      <c r="B12" s="324" t="s">
        <v>122</v>
      </c>
      <c r="C12" s="325"/>
      <c r="D12" s="326">
        <f>+'Dramakan hosqer'!C19</f>
        <v>0</v>
      </c>
      <c r="E12" s="326">
        <f t="shared" si="0"/>
        <v>0</v>
      </c>
      <c r="F12" s="504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6" customFormat="1" ht="17.25" hidden="1" customHeight="1">
      <c r="A13" s="79">
        <v>6</v>
      </c>
      <c r="B13" s="324" t="s">
        <v>9</v>
      </c>
      <c r="C13" s="325"/>
      <c r="D13" s="326">
        <f>+'Dramakan hosqer'!C20</f>
        <v>0</v>
      </c>
      <c r="E13" s="326">
        <f t="shared" si="0"/>
        <v>0</v>
      </c>
      <c r="F13" s="504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6" customFormat="1" ht="17.25" hidden="1" customHeight="1">
      <c r="A14" s="79">
        <v>7</v>
      </c>
      <c r="B14" s="324" t="s">
        <v>75</v>
      </c>
      <c r="C14" s="325"/>
      <c r="D14" s="326">
        <f>+'Dramakan hosqer'!C21</f>
        <v>0</v>
      </c>
      <c r="E14" s="326">
        <f t="shared" si="0"/>
        <v>0</v>
      </c>
      <c r="F14" s="504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6" customFormat="1" ht="17.25" hidden="1" customHeight="1">
      <c r="A15" s="79">
        <v>8</v>
      </c>
      <c r="B15" s="324" t="s">
        <v>36</v>
      </c>
      <c r="C15" s="325"/>
      <c r="D15" s="326">
        <f>+'Dramakan hosqer'!C22</f>
        <v>0</v>
      </c>
      <c r="E15" s="326">
        <f t="shared" si="0"/>
        <v>0</v>
      </c>
      <c r="F15" s="504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6" customFormat="1" ht="17.25" customHeight="1">
      <c r="A16" s="79">
        <v>3</v>
      </c>
      <c r="B16" s="324" t="s">
        <v>10</v>
      </c>
      <c r="C16" s="325">
        <v>3</v>
      </c>
      <c r="D16" s="326">
        <f>+'Dramakan hosqer'!C23</f>
        <v>2.2999999999999998</v>
      </c>
      <c r="E16" s="326">
        <f>D16-C16</f>
        <v>-0.70000000000000018</v>
      </c>
      <c r="F16" s="504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6" customFormat="1" ht="17.25" customHeight="1">
      <c r="A17" s="79">
        <v>10</v>
      </c>
      <c r="B17" s="330"/>
      <c r="C17" s="325"/>
      <c r="D17" s="325">
        <f>+'Dramakan hosqer'!C28</f>
        <v>20.8</v>
      </c>
      <c r="E17" s="325">
        <f t="shared" si="0"/>
        <v>20.8</v>
      </c>
      <c r="F17" s="504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6" customFormat="1" ht="17.25" customHeight="1">
      <c r="A18" s="79">
        <v>11</v>
      </c>
      <c r="B18" s="330"/>
      <c r="C18" s="325"/>
      <c r="D18" s="325">
        <f>+'Dramakan hosqer'!C25</f>
        <v>0</v>
      </c>
      <c r="E18" s="325">
        <f>D18-C18</f>
        <v>0</v>
      </c>
      <c r="F18" s="504"/>
      <c r="G18" s="490" t="s">
        <v>196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>
      <c r="A19" s="13" t="s">
        <v>37</v>
      </c>
      <c r="B19" s="14" t="s">
        <v>87</v>
      </c>
      <c r="C19" s="335">
        <f>+C20+C62+C74</f>
        <v>38328.100000000006</v>
      </c>
      <c r="D19" s="335">
        <f>+D20+D62+D74</f>
        <v>34914.100000000013</v>
      </c>
      <c r="E19" s="335">
        <f t="shared" si="0"/>
        <v>-3413.9999999999927</v>
      </c>
      <c r="F19" s="503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>
      <c r="A20" s="16" t="s">
        <v>59</v>
      </c>
      <c r="B20" s="14" t="s">
        <v>62</v>
      </c>
      <c r="C20" s="335">
        <f>SUM(C21,C24:C30,C34:C56,C60:C61)</f>
        <v>38172.000000000007</v>
      </c>
      <c r="D20" s="335">
        <f>SUM(D21,D24:D30,D34:D56,D60:D61)</f>
        <v>34775.100000000013</v>
      </c>
      <c r="E20" s="335">
        <f t="shared" si="0"/>
        <v>-3396.8999999999942</v>
      </c>
      <c r="F20" s="503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6" customFormat="1" ht="18" customHeight="1">
      <c r="A21" s="79">
        <v>1</v>
      </c>
      <c r="B21" s="331" t="s">
        <v>12</v>
      </c>
      <c r="C21" s="325">
        <v>26191.4</v>
      </c>
      <c r="D21" s="326">
        <f>+'Dramakan hosqer'!C31</f>
        <v>24850</v>
      </c>
      <c r="E21" s="326">
        <f t="shared" si="0"/>
        <v>-1341.4000000000015</v>
      </c>
      <c r="F21" s="504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>
      <c r="A22" s="28">
        <v>1.1000000000000001</v>
      </c>
      <c r="B22" s="33" t="s">
        <v>123</v>
      </c>
      <c r="C22" s="299"/>
      <c r="D22" s="339">
        <f>+'Dramakan hosqer'!C32</f>
        <v>124.4</v>
      </c>
      <c r="E22" s="339">
        <f t="shared" si="0"/>
        <v>124.4</v>
      </c>
      <c r="F22" s="505"/>
    </row>
    <row r="23" spans="1:20" ht="18" customHeight="1">
      <c r="A23" s="28">
        <v>1.2</v>
      </c>
      <c r="B23" s="33" t="s">
        <v>13</v>
      </c>
      <c r="C23" s="299"/>
      <c r="D23" s="339">
        <f>+'Dramakan hosqer'!C33</f>
        <v>0</v>
      </c>
      <c r="E23" s="339">
        <f t="shared" si="0"/>
        <v>0</v>
      </c>
      <c r="F23" s="505"/>
    </row>
    <row r="24" spans="1:20" s="76" customFormat="1" ht="18" customHeight="1">
      <c r="A24" s="79">
        <v>2</v>
      </c>
      <c r="B24" s="327" t="s">
        <v>16</v>
      </c>
      <c r="C24" s="325">
        <v>8700.6</v>
      </c>
      <c r="D24" s="326">
        <f>+'Dramakan hosqer'!C34</f>
        <v>6448.9</v>
      </c>
      <c r="E24" s="326">
        <f t="shared" si="0"/>
        <v>-2251.7000000000007</v>
      </c>
      <c r="F24" s="504"/>
      <c r="G24" s="74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6" customFormat="1" ht="24.75" customHeight="1">
      <c r="A25" s="79">
        <v>3</v>
      </c>
      <c r="B25" s="327" t="s">
        <v>15</v>
      </c>
      <c r="C25" s="325">
        <v>699.3</v>
      </c>
      <c r="D25" s="326">
        <f>+'Dramakan hosqer'!C35</f>
        <v>823.9</v>
      </c>
      <c r="E25" s="326">
        <f t="shared" si="0"/>
        <v>124.60000000000002</v>
      </c>
      <c r="F25" s="295" t="s">
        <v>280</v>
      </c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6" customFormat="1" ht="18" customHeight="1">
      <c r="A26" s="79">
        <v>4</v>
      </c>
      <c r="B26" s="327" t="s">
        <v>14</v>
      </c>
      <c r="C26" s="325">
        <v>1035.9000000000001</v>
      </c>
      <c r="D26" s="326">
        <f>+'Dramakan hosqer'!C36</f>
        <v>1057.8</v>
      </c>
      <c r="E26" s="326">
        <f t="shared" si="0"/>
        <v>21.899999999999864</v>
      </c>
      <c r="F26" s="504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6" customFormat="1" ht="18" customHeight="1">
      <c r="A27" s="79">
        <v>5</v>
      </c>
      <c r="B27" s="327" t="s">
        <v>17</v>
      </c>
      <c r="C27" s="325">
        <v>112.3</v>
      </c>
      <c r="D27" s="326">
        <f>+'Dramakan hosqer'!C37</f>
        <v>113.3</v>
      </c>
      <c r="E27" s="326">
        <f t="shared" si="0"/>
        <v>1</v>
      </c>
      <c r="F27" s="504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6" customFormat="1" ht="18" customHeight="1">
      <c r="A28" s="79">
        <v>6</v>
      </c>
      <c r="B28" s="327" t="s">
        <v>18</v>
      </c>
      <c r="C28" s="325">
        <v>16</v>
      </c>
      <c r="D28" s="326">
        <f>+'Dramakan hosqer'!C38</f>
        <v>16</v>
      </c>
      <c r="E28" s="326">
        <f t="shared" si="0"/>
        <v>0</v>
      </c>
      <c r="F28" s="504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6" customFormat="1" ht="16.5" hidden="1" customHeight="1">
      <c r="A29" s="79">
        <v>7</v>
      </c>
      <c r="B29" s="327" t="s">
        <v>19</v>
      </c>
      <c r="C29" s="325"/>
      <c r="D29" s="326">
        <f>+'Dramakan hosqer'!C39</f>
        <v>0</v>
      </c>
      <c r="E29" s="326">
        <f t="shared" si="0"/>
        <v>0</v>
      </c>
      <c r="F29" s="504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6" customFormat="1" ht="17.25">
      <c r="A30" s="79">
        <v>7</v>
      </c>
      <c r="B30" s="327" t="s">
        <v>20</v>
      </c>
      <c r="C30" s="326">
        <f>SUM(C31:C33)</f>
        <v>127.6</v>
      </c>
      <c r="D30" s="326">
        <f>SUM(D31:D33)</f>
        <v>147.6</v>
      </c>
      <c r="E30" s="326">
        <f t="shared" si="0"/>
        <v>20</v>
      </c>
      <c r="F30" s="504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>
      <c r="A31" s="28">
        <v>7.1</v>
      </c>
      <c r="B31" s="33" t="s">
        <v>21</v>
      </c>
      <c r="C31" s="299">
        <v>57.6</v>
      </c>
      <c r="D31" s="339">
        <f>+'Dramakan hosqer'!C41</f>
        <v>57.6</v>
      </c>
      <c r="E31" s="339">
        <f t="shared" si="0"/>
        <v>0</v>
      </c>
      <c r="F31" s="505"/>
    </row>
    <row r="32" spans="1:20" s="36" customFormat="1" ht="18" customHeight="1">
      <c r="A32" s="28">
        <v>7.2</v>
      </c>
      <c r="B32" s="33" t="s">
        <v>22</v>
      </c>
      <c r="C32" s="299">
        <v>10</v>
      </c>
      <c r="D32" s="339">
        <f>+'Dramakan hosqer'!C42</f>
        <v>10</v>
      </c>
      <c r="E32" s="339">
        <f t="shared" si="0"/>
        <v>0</v>
      </c>
      <c r="F32" s="505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26.25" customHeight="1">
      <c r="A33" s="28">
        <v>7.3</v>
      </c>
      <c r="B33" s="33" t="s">
        <v>23</v>
      </c>
      <c r="C33" s="299">
        <v>60</v>
      </c>
      <c r="D33" s="339">
        <f>+'Dramakan hosqer'!C43</f>
        <v>80</v>
      </c>
      <c r="E33" s="339">
        <f t="shared" si="0"/>
        <v>20</v>
      </c>
      <c r="F33" s="295" t="s">
        <v>281</v>
      </c>
      <c r="I33" s="159"/>
    </row>
    <row r="34" spans="1:20" s="76" customFormat="1" ht="18" hidden="1" customHeight="1">
      <c r="A34" s="79">
        <v>9</v>
      </c>
      <c r="B34" s="327" t="s">
        <v>24</v>
      </c>
      <c r="C34" s="325"/>
      <c r="D34" s="326">
        <f>+'Dramakan hosqer'!C44</f>
        <v>0</v>
      </c>
      <c r="E34" s="326">
        <f t="shared" si="0"/>
        <v>0</v>
      </c>
      <c r="F34" s="504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6" customFormat="1" ht="27.75" customHeight="1">
      <c r="A35" s="79">
        <v>8</v>
      </c>
      <c r="B35" s="327" t="s">
        <v>32</v>
      </c>
      <c r="C35" s="325">
        <v>441</v>
      </c>
      <c r="D35" s="326">
        <f>+'Dramakan hosqer'!C45</f>
        <v>465.8</v>
      </c>
      <c r="E35" s="326">
        <f t="shared" si="0"/>
        <v>24.800000000000011</v>
      </c>
      <c r="F35" s="295" t="s">
        <v>282</v>
      </c>
      <c r="G35" s="55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6" customFormat="1" ht="18" customHeight="1">
      <c r="A36" s="79">
        <v>9</v>
      </c>
      <c r="B36" s="327" t="s">
        <v>25</v>
      </c>
      <c r="C36" s="325">
        <v>126.1</v>
      </c>
      <c r="D36" s="326">
        <f>+'Dramakan hosqer'!C46</f>
        <v>118</v>
      </c>
      <c r="E36" s="326">
        <f t="shared" si="0"/>
        <v>-8.0999999999999943</v>
      </c>
      <c r="F36" s="504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6" customFormat="1" ht="18" customHeight="1">
      <c r="A37" s="79">
        <v>10</v>
      </c>
      <c r="B37" s="332" t="s">
        <v>78</v>
      </c>
      <c r="C37" s="325">
        <v>27.2</v>
      </c>
      <c r="D37" s="326">
        <f>+'Dramakan hosqer'!C47</f>
        <v>39.200000000000003</v>
      </c>
      <c r="E37" s="326">
        <f t="shared" si="0"/>
        <v>12.000000000000004</v>
      </c>
      <c r="F37" s="504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6" customFormat="1" ht="18" customHeight="1">
      <c r="A38" s="79">
        <v>11</v>
      </c>
      <c r="B38" s="327" t="s">
        <v>51</v>
      </c>
      <c r="C38" s="325">
        <v>39.4</v>
      </c>
      <c r="D38" s="326">
        <f>+'Dramakan hosqer'!C48</f>
        <v>31</v>
      </c>
      <c r="E38" s="326">
        <f t="shared" si="0"/>
        <v>-8.3999999999999986</v>
      </c>
      <c r="F38" s="504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6" customFormat="1" ht="18" customHeight="1">
      <c r="A39" s="79">
        <v>12</v>
      </c>
      <c r="B39" s="327" t="s">
        <v>124</v>
      </c>
      <c r="C39" s="325">
        <v>69</v>
      </c>
      <c r="D39" s="326">
        <f>+'Dramakan hosqer'!C49</f>
        <v>0</v>
      </c>
      <c r="E39" s="326">
        <f t="shared" si="0"/>
        <v>-69</v>
      </c>
      <c r="F39" s="504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6" customFormat="1" ht="18" customHeight="1">
      <c r="A40" s="79">
        <v>13</v>
      </c>
      <c r="B40" s="327" t="s">
        <v>125</v>
      </c>
      <c r="C40" s="325">
        <v>32</v>
      </c>
      <c r="D40" s="326">
        <f>+'Dramakan hosqer'!C50</f>
        <v>28</v>
      </c>
      <c r="E40" s="326">
        <f t="shared" si="0"/>
        <v>-4</v>
      </c>
      <c r="F40" s="504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6" customFormat="1" ht="18" customHeight="1">
      <c r="A41" s="79">
        <v>14</v>
      </c>
      <c r="B41" s="327" t="s">
        <v>26</v>
      </c>
      <c r="C41" s="325"/>
      <c r="D41" s="326">
        <f>+'Dramakan hosqer'!C51</f>
        <v>28.6</v>
      </c>
      <c r="E41" s="326">
        <f t="shared" si="0"/>
        <v>28.6</v>
      </c>
      <c r="F41" s="342" t="s">
        <v>283</v>
      </c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6" customFormat="1" ht="18" customHeight="1">
      <c r="A42" s="79">
        <v>15</v>
      </c>
      <c r="B42" s="327" t="s">
        <v>27</v>
      </c>
      <c r="C42" s="325">
        <v>40.1</v>
      </c>
      <c r="D42" s="326">
        <f>+'Dramakan hosqer'!C52</f>
        <v>46.1</v>
      </c>
      <c r="E42" s="326">
        <f t="shared" si="0"/>
        <v>6</v>
      </c>
      <c r="F42" s="342" t="s">
        <v>284</v>
      </c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6" customFormat="1" ht="18" hidden="1" customHeight="1">
      <c r="A43" s="79">
        <v>18</v>
      </c>
      <c r="B43" s="327" t="s">
        <v>70</v>
      </c>
      <c r="C43" s="325"/>
      <c r="D43" s="326">
        <f>+'Dramakan hosqer'!C53</f>
        <v>0</v>
      </c>
      <c r="E43" s="326">
        <f t="shared" si="0"/>
        <v>0</v>
      </c>
      <c r="F43" s="504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6" customFormat="1" ht="18" hidden="1" customHeight="1">
      <c r="A44" s="79">
        <v>19</v>
      </c>
      <c r="B44" s="327" t="s">
        <v>57</v>
      </c>
      <c r="C44" s="325"/>
      <c r="D44" s="326">
        <f>+'Dramakan hosqer'!C54</f>
        <v>0</v>
      </c>
      <c r="E44" s="326">
        <f t="shared" si="0"/>
        <v>0</v>
      </c>
      <c r="F44" s="504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6" customFormat="1" ht="18" customHeight="1">
      <c r="A45" s="79">
        <v>16</v>
      </c>
      <c r="B45" s="327" t="s">
        <v>48</v>
      </c>
      <c r="C45" s="325">
        <v>90</v>
      </c>
      <c r="D45" s="326">
        <f>+'Dramakan hosqer'!C55</f>
        <v>90</v>
      </c>
      <c r="E45" s="326">
        <f t="shared" si="0"/>
        <v>0</v>
      </c>
      <c r="F45" s="504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6" customFormat="1" ht="18" customHeight="1">
      <c r="A46" s="79">
        <v>17</v>
      </c>
      <c r="B46" s="327" t="s">
        <v>79</v>
      </c>
      <c r="C46" s="325">
        <v>21</v>
      </c>
      <c r="D46" s="326">
        <f>+'Dramakan hosqer'!C56</f>
        <v>14</v>
      </c>
      <c r="E46" s="326">
        <f t="shared" si="0"/>
        <v>-7</v>
      </c>
      <c r="F46" s="504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6" customFormat="1" ht="24.75" customHeight="1">
      <c r="A47" s="79">
        <v>18</v>
      </c>
      <c r="B47" s="327" t="s">
        <v>80</v>
      </c>
      <c r="C47" s="325">
        <v>95</v>
      </c>
      <c r="D47" s="326">
        <f>+'Dramakan hosqer'!C57</f>
        <v>105</v>
      </c>
      <c r="E47" s="326">
        <f t="shared" si="0"/>
        <v>10</v>
      </c>
      <c r="F47" s="295" t="s">
        <v>285</v>
      </c>
      <c r="G47" s="55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6" customFormat="1" ht="18" hidden="1" customHeight="1">
      <c r="A48" s="79">
        <v>19</v>
      </c>
      <c r="B48" s="327" t="s">
        <v>49</v>
      </c>
      <c r="C48" s="325"/>
      <c r="D48" s="326">
        <f>+'Dramakan hosqer'!C58</f>
        <v>0</v>
      </c>
      <c r="E48" s="326">
        <f t="shared" si="0"/>
        <v>0</v>
      </c>
      <c r="F48" s="342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6" customFormat="1" ht="18" hidden="1" customHeight="1">
      <c r="A49" s="79">
        <v>24</v>
      </c>
      <c r="B49" s="327" t="s">
        <v>126</v>
      </c>
      <c r="C49" s="325"/>
      <c r="D49" s="326">
        <f>+'Dramakan hosqer'!C59</f>
        <v>0</v>
      </c>
      <c r="E49" s="326">
        <f t="shared" si="0"/>
        <v>0</v>
      </c>
      <c r="F49" s="342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6" customFormat="1" ht="18" hidden="1" customHeight="1">
      <c r="A50" s="79">
        <v>25</v>
      </c>
      <c r="B50" s="327" t="s">
        <v>50</v>
      </c>
      <c r="C50" s="325"/>
      <c r="D50" s="326">
        <f>+'Dramakan hosqer'!C60</f>
        <v>0</v>
      </c>
      <c r="E50" s="326">
        <f t="shared" si="0"/>
        <v>0</v>
      </c>
      <c r="F50" s="342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6" customFormat="1" ht="18" hidden="1" customHeight="1">
      <c r="A51" s="79">
        <v>20</v>
      </c>
      <c r="B51" s="327" t="s">
        <v>67</v>
      </c>
      <c r="C51" s="325"/>
      <c r="D51" s="326">
        <f>+'Dramakan hosqer'!C61</f>
        <v>20.8</v>
      </c>
      <c r="E51" s="326">
        <f t="shared" si="0"/>
        <v>20.8</v>
      </c>
      <c r="F51" s="342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6" customFormat="1" ht="18" hidden="1" customHeight="1">
      <c r="A52" s="79">
        <v>27</v>
      </c>
      <c r="B52" s="188" t="s">
        <v>81</v>
      </c>
      <c r="C52" s="325"/>
      <c r="D52" s="326">
        <f>+'Dramakan hosqer'!C62</f>
        <v>0</v>
      </c>
      <c r="E52" s="326">
        <f t="shared" si="0"/>
        <v>0</v>
      </c>
      <c r="F52" s="342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6" customFormat="1" ht="18" customHeight="1">
      <c r="A53" s="79">
        <v>19</v>
      </c>
      <c r="B53" s="327" t="s">
        <v>160</v>
      </c>
      <c r="C53" s="325">
        <v>30</v>
      </c>
      <c r="D53" s="326">
        <f>+'Dramakan hosqer'!C63</f>
        <v>30</v>
      </c>
      <c r="E53" s="326">
        <f t="shared" si="0"/>
        <v>0</v>
      </c>
      <c r="F53" s="342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6" customFormat="1" ht="18" customHeight="1">
      <c r="A54" s="79">
        <v>20</v>
      </c>
      <c r="B54" s="330" t="str">
        <f>+'Dramakan hosqer'!B64</f>
        <v>Ցուցանակի պատրաստման գծով</v>
      </c>
      <c r="C54" s="325"/>
      <c r="D54" s="326">
        <f>+'Dramakan hosqer'!C64</f>
        <v>0</v>
      </c>
      <c r="E54" s="325">
        <f>D54-C54</f>
        <v>0</v>
      </c>
      <c r="F54" s="342" t="s">
        <v>284</v>
      </c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6" customFormat="1" ht="18" hidden="1" customHeight="1">
      <c r="A55" s="79">
        <v>30</v>
      </c>
      <c r="B55" s="330">
        <f>+'Dramakan hosqer'!B65</f>
        <v>0</v>
      </c>
      <c r="C55" s="325"/>
      <c r="D55" s="326">
        <f>+'Dramakan hosqer'!C65</f>
        <v>0</v>
      </c>
      <c r="E55" s="325">
        <f>D55-C55</f>
        <v>0</v>
      </c>
      <c r="F55" s="342"/>
      <c r="G55" s="490" t="s">
        <v>127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6" customFormat="1" ht="18" customHeight="1">
      <c r="A56" s="79">
        <v>21</v>
      </c>
      <c r="B56" s="333" t="s">
        <v>38</v>
      </c>
      <c r="C56" s="326">
        <f>SUM(C57:C59)</f>
        <v>12.3</v>
      </c>
      <c r="D56" s="326">
        <f>SUM(D57:D59)</f>
        <v>35.299999999999997</v>
      </c>
      <c r="E56" s="325">
        <f>D56-C56</f>
        <v>22.999999999999996</v>
      </c>
      <c r="F56" s="342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hidden="1" customHeight="1">
      <c r="A57" s="15">
        <v>31.1</v>
      </c>
      <c r="B57" s="197" t="s">
        <v>39</v>
      </c>
      <c r="C57" s="299"/>
      <c r="D57" s="339">
        <f>+'Dramakan hosqer'!C67</f>
        <v>0</v>
      </c>
      <c r="E57" s="299">
        <f>D57-C57</f>
        <v>0</v>
      </c>
      <c r="F57" s="295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>
      <c r="A58" s="15">
        <v>31.2</v>
      </c>
      <c r="B58" s="197" t="s">
        <v>52</v>
      </c>
      <c r="C58" s="299"/>
      <c r="D58" s="339">
        <f>+'Dramakan hosqer'!C68</f>
        <v>0</v>
      </c>
      <c r="E58" s="339">
        <f t="shared" si="0"/>
        <v>0</v>
      </c>
      <c r="F58" s="342" t="s">
        <v>286</v>
      </c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customHeight="1">
      <c r="A59" s="15">
        <v>21.1</v>
      </c>
      <c r="B59" s="202" t="s">
        <v>88</v>
      </c>
      <c r="C59" s="299">
        <v>12.3</v>
      </c>
      <c r="D59" s="339">
        <f>+'Dramakan hosqer'!C69</f>
        <v>35.299999999999997</v>
      </c>
      <c r="E59" s="339">
        <f t="shared" si="0"/>
        <v>22.999999999999996</v>
      </c>
      <c r="F59" s="342" t="s">
        <v>286</v>
      </c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6" customFormat="1" ht="18" customHeight="1">
      <c r="A60" s="90">
        <v>22</v>
      </c>
      <c r="B60" s="333" t="s">
        <v>40</v>
      </c>
      <c r="C60" s="325">
        <v>265.8</v>
      </c>
      <c r="D60" s="326">
        <f>+'Dramakan hosqer'!C70</f>
        <v>265.8</v>
      </c>
      <c r="E60" s="326">
        <f t="shared" si="0"/>
        <v>0</v>
      </c>
      <c r="F60" s="504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6" customFormat="1" ht="18" hidden="1" customHeight="1">
      <c r="A61" s="90">
        <v>33</v>
      </c>
      <c r="B61" s="334" t="s">
        <v>89</v>
      </c>
      <c r="C61" s="325"/>
      <c r="D61" s="326">
        <f>+'Dramakan hosqer'!C71</f>
        <v>0</v>
      </c>
      <c r="E61" s="326">
        <f t="shared" si="0"/>
        <v>0</v>
      </c>
      <c r="F61" s="504"/>
      <c r="G61" s="155" t="s">
        <v>242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6" customFormat="1" ht="21.75" customHeight="1">
      <c r="A62" s="196" t="s">
        <v>60</v>
      </c>
      <c r="B62" s="14" t="s">
        <v>63</v>
      </c>
      <c r="C62" s="335">
        <f>+C63+C70</f>
        <v>0</v>
      </c>
      <c r="D62" s="335">
        <f>+D63+D70</f>
        <v>139</v>
      </c>
      <c r="E62" s="335">
        <f t="shared" si="0"/>
        <v>139</v>
      </c>
      <c r="F62" s="503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6" customFormat="1" ht="24" customHeight="1">
      <c r="A63" s="90">
        <v>1</v>
      </c>
      <c r="B63" s="336" t="s">
        <v>93</v>
      </c>
      <c r="C63" s="326">
        <f>SUM(C64:C69)</f>
        <v>0</v>
      </c>
      <c r="D63" s="326">
        <f>SUM(D64:D69)</f>
        <v>139</v>
      </c>
      <c r="E63" s="326">
        <f t="shared" si="0"/>
        <v>139</v>
      </c>
      <c r="F63" s="504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6" customFormat="1" ht="18" hidden="1" customHeight="1">
      <c r="A64" s="90">
        <v>1.1000000000000001</v>
      </c>
      <c r="B64" s="337" t="s">
        <v>90</v>
      </c>
      <c r="C64" s="325"/>
      <c r="D64" s="326">
        <f>+'Dramakan hosqer'!C74</f>
        <v>0</v>
      </c>
      <c r="E64" s="326">
        <f t="shared" ref="E64:E77" si="1">D64-C64</f>
        <v>0</v>
      </c>
      <c r="F64" s="504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6" customFormat="1" ht="17.25" hidden="1" customHeight="1">
      <c r="A65" s="90">
        <v>1.1000000000000001</v>
      </c>
      <c r="B65" s="337" t="s">
        <v>91</v>
      </c>
      <c r="C65" s="325"/>
      <c r="D65" s="326">
        <f>+'Dramakan hosqer'!C75</f>
        <v>0</v>
      </c>
      <c r="E65" s="326">
        <f>D65-C65</f>
        <v>0</v>
      </c>
      <c r="F65" s="504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6" customFormat="1" ht="18" customHeight="1">
      <c r="A66" s="90">
        <v>1.1000000000000001</v>
      </c>
      <c r="B66" s="337" t="s">
        <v>92</v>
      </c>
      <c r="C66" s="325"/>
      <c r="D66" s="326">
        <f>+'Dramakan hosqer'!C76</f>
        <v>139</v>
      </c>
      <c r="E66" s="326">
        <f t="shared" si="1"/>
        <v>139</v>
      </c>
      <c r="F66" s="342" t="s">
        <v>284</v>
      </c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6" customFormat="1" ht="18" hidden="1" customHeight="1">
      <c r="A67" s="90">
        <v>1.4</v>
      </c>
      <c r="B67" s="337" t="s">
        <v>68</v>
      </c>
      <c r="C67" s="325"/>
      <c r="D67" s="326">
        <f>+'Dramakan hosqer'!C77</f>
        <v>0</v>
      </c>
      <c r="E67" s="326">
        <f t="shared" si="1"/>
        <v>0</v>
      </c>
      <c r="F67" s="504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6" customFormat="1" ht="18" hidden="1" customHeight="1">
      <c r="A68" s="90">
        <v>1.5</v>
      </c>
      <c r="B68" s="338" t="s">
        <v>69</v>
      </c>
      <c r="C68" s="325"/>
      <c r="D68" s="325">
        <f>+'Dramakan hosqer'!C78</f>
        <v>0</v>
      </c>
      <c r="E68" s="325">
        <f>D68-C68</f>
        <v>0</v>
      </c>
      <c r="F68" s="504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1" customFormat="1" ht="18" hidden="1" customHeight="1">
      <c r="A69" s="90">
        <v>1.6</v>
      </c>
      <c r="B69" s="338">
        <f>+'Dramakan hosqer'!B79</f>
        <v>0</v>
      </c>
      <c r="C69" s="325"/>
      <c r="D69" s="325">
        <f>+'Dramakan hosqer'!C79</f>
        <v>0</v>
      </c>
      <c r="E69" s="325">
        <f>D69-C69</f>
        <v>0</v>
      </c>
      <c r="F69" s="504"/>
      <c r="G69" s="492" t="s">
        <v>128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1" customFormat="1" ht="39.75" hidden="1" customHeight="1">
      <c r="A70" s="90">
        <v>2</v>
      </c>
      <c r="B70" s="337" t="s">
        <v>94</v>
      </c>
      <c r="C70" s="326">
        <f>SUM(C71:C73)</f>
        <v>0</v>
      </c>
      <c r="D70" s="326">
        <f>SUM(D71:D73)</f>
        <v>0</v>
      </c>
      <c r="E70" s="325">
        <f>D70-C70</f>
        <v>0</v>
      </c>
      <c r="F70" s="504"/>
      <c r="G70" s="129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7" customFormat="1" ht="18.75" hidden="1" customHeight="1">
      <c r="A71" s="90">
        <v>2.1</v>
      </c>
      <c r="B71" s="336" t="s">
        <v>65</v>
      </c>
      <c r="C71" s="325"/>
      <c r="D71" s="326">
        <f>+'Dramakan hosqer'!C81</f>
        <v>0</v>
      </c>
      <c r="E71" s="326">
        <f t="shared" si="1"/>
        <v>0</v>
      </c>
      <c r="F71" s="504"/>
      <c r="G71" s="210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6" t="s">
        <v>64</v>
      </c>
      <c r="C72" s="325"/>
      <c r="D72" s="326">
        <f>+'Dramakan hosqer'!C82</f>
        <v>0</v>
      </c>
      <c r="E72" s="326">
        <f t="shared" si="1"/>
        <v>0</v>
      </c>
      <c r="F72" s="504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6" customFormat="1" ht="18" hidden="1" customHeight="1">
      <c r="A73" s="90">
        <v>2.2999999999999998</v>
      </c>
      <c r="B73" s="336" t="s">
        <v>53</v>
      </c>
      <c r="C73" s="325"/>
      <c r="D73" s="326">
        <f>+'Dramakan hosqer'!C83</f>
        <v>0</v>
      </c>
      <c r="E73" s="326">
        <f t="shared" si="1"/>
        <v>0</v>
      </c>
      <c r="F73" s="504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6" customFormat="1" ht="38.25" customHeight="1">
      <c r="A74" s="196" t="s">
        <v>61</v>
      </c>
      <c r="B74" s="14" t="s">
        <v>157</v>
      </c>
      <c r="C74" s="335">
        <f>SUM(C75:C76)</f>
        <v>156.1</v>
      </c>
      <c r="D74" s="335">
        <f>SUM(D75:D76)</f>
        <v>0</v>
      </c>
      <c r="E74" s="335">
        <f t="shared" si="1"/>
        <v>-156.1</v>
      </c>
      <c r="F74" s="503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6" customFormat="1" ht="18" customHeight="1">
      <c r="A75" s="90">
        <v>1</v>
      </c>
      <c r="B75" s="331" t="str">
        <f>+'Dramakan hosqer'!B85</f>
        <v>Սննդի գծով</v>
      </c>
      <c r="C75" s="325">
        <v>156.1</v>
      </c>
      <c r="D75" s="326">
        <f>+'Dramakan hosqer'!C85</f>
        <v>0</v>
      </c>
      <c r="E75" s="325">
        <f>D75-C75</f>
        <v>-156.1</v>
      </c>
      <c r="F75" s="504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9" customFormat="1" ht="18" hidden="1" customHeight="1">
      <c r="A76" s="90">
        <v>2</v>
      </c>
      <c r="B76" s="331">
        <f>+'Dramakan hosqer'!B86</f>
        <v>0</v>
      </c>
      <c r="C76" s="325"/>
      <c r="D76" s="326">
        <f>+'Dramakan hosqer'!C86</f>
        <v>0</v>
      </c>
      <c r="E76" s="325">
        <f>D76-C76</f>
        <v>0</v>
      </c>
      <c r="F76" s="504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5">
        <f>C6+C7-C19</f>
        <v>0</v>
      </c>
      <c r="D77" s="335">
        <f>D6+D7-D19</f>
        <v>3648.3999999999942</v>
      </c>
      <c r="E77" s="335">
        <f t="shared" si="1"/>
        <v>3648.3999999999942</v>
      </c>
      <c r="F77" s="503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customHeight="1">
      <c r="A78" s="40"/>
      <c r="B78" s="21"/>
      <c r="C78" s="40"/>
      <c r="D78" s="40"/>
      <c r="E78" s="40"/>
      <c r="F78" s="499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customHeight="1">
      <c r="B79" s="19" t="s">
        <v>2</v>
      </c>
      <c r="C79" s="21"/>
      <c r="D79" s="557" t="str">
        <f>+'Ekamut-caxs'!C72</f>
        <v>Ա․Զաքարյան</v>
      </c>
      <c r="E79" s="558"/>
      <c r="F79" s="488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customHeight="1">
      <c r="A80" s="23"/>
      <c r="B80" s="23" t="s">
        <v>4</v>
      </c>
      <c r="C80" s="23"/>
      <c r="D80" s="556" t="s">
        <v>98</v>
      </c>
      <c r="E80" s="556"/>
      <c r="F80" s="506"/>
    </row>
    <row r="81" spans="1:20" s="20" customFormat="1" ht="22.5" customHeight="1">
      <c r="A81" s="21"/>
      <c r="B81" s="44" t="s">
        <v>6</v>
      </c>
      <c r="C81" s="21"/>
      <c r="D81" s="558" t="str">
        <f>+'Ekamut-caxs'!C74</f>
        <v>Գ․Իսրայելյան</v>
      </c>
      <c r="E81" s="558"/>
      <c r="F81" s="488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customHeight="1">
      <c r="A82" s="21"/>
      <c r="B82" s="21"/>
      <c r="C82" s="21"/>
      <c r="D82" s="556" t="s">
        <v>98</v>
      </c>
      <c r="E82" s="556"/>
      <c r="F82" s="506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>
      <c r="A83" s="21"/>
      <c r="B83" s="185" t="s">
        <v>1</v>
      </c>
      <c r="C83" s="21"/>
      <c r="D83" s="21"/>
      <c r="E83" s="21"/>
      <c r="F83" s="501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6" sqref="D6"/>
    </sheetView>
  </sheetViews>
  <sheetFormatPr defaultRowHeight="13.5"/>
  <cols>
    <col min="1" max="1" width="4.85546875" style="16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39" customFormat="1" ht="22.5" customHeight="1">
      <c r="A1" s="563" t="s">
        <v>72</v>
      </c>
      <c r="B1" s="563"/>
      <c r="C1" s="563"/>
      <c r="D1" s="563"/>
      <c r="E1" s="563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64" t="str">
        <f>+'Ekamut-caxs'!A8:D8</f>
        <v xml:space="preserve">«Երևանի հ․152 մսուր-մանկապարտեզ» ՀՈԱԿ-ի </v>
      </c>
      <c r="B2" s="565"/>
      <c r="C2" s="565"/>
      <c r="D2" s="565"/>
      <c r="E2" s="56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>
      <c r="A3" s="566" t="s">
        <v>162</v>
      </c>
      <c r="B3" s="566"/>
      <c r="C3" s="566"/>
      <c r="D3" s="566"/>
      <c r="E3" s="56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>
      <c r="A4" s="567" t="s">
        <v>273</v>
      </c>
      <c r="B4" s="567"/>
      <c r="C4" s="567"/>
      <c r="D4" s="567"/>
      <c r="E4" s="567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152</v>
      </c>
    </row>
    <row r="6" spans="1:22" s="252" customFormat="1" ht="56.25" customHeight="1">
      <c r="A6" s="248" t="s">
        <v>3</v>
      </c>
      <c r="B6" s="249" t="s">
        <v>163</v>
      </c>
      <c r="C6" s="248" t="s">
        <v>164</v>
      </c>
      <c r="D6" s="248" t="s">
        <v>165</v>
      </c>
      <c r="E6" s="250" t="s">
        <v>166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>
      <c r="A7" s="568" t="s">
        <v>167</v>
      </c>
      <c r="B7" s="569"/>
      <c r="C7" s="569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>
      <c r="A8" s="253">
        <v>1</v>
      </c>
      <c r="B8" s="254" t="s">
        <v>168</v>
      </c>
      <c r="C8" s="253"/>
      <c r="D8" s="255">
        <f>SUM(D9:D29)</f>
        <v>0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7">
        <v>1.1000000000000001</v>
      </c>
      <c r="B9" s="258" t="s">
        <v>169</v>
      </c>
      <c r="C9" s="257" t="s">
        <v>170</v>
      </c>
      <c r="D9" s="32"/>
      <c r="E9" s="32"/>
    </row>
    <row r="10" spans="1:22" ht="27" customHeight="1">
      <c r="A10" s="257">
        <v>1.2</v>
      </c>
      <c r="B10" s="258" t="s">
        <v>171</v>
      </c>
      <c r="C10" s="257" t="s">
        <v>172</v>
      </c>
      <c r="D10" s="32"/>
      <c r="E10" s="32"/>
    </row>
    <row r="11" spans="1:22" ht="27" customHeight="1">
      <c r="A11" s="257">
        <v>1.3</v>
      </c>
      <c r="B11" s="258" t="s">
        <v>173</v>
      </c>
      <c r="C11" s="257" t="s">
        <v>174</v>
      </c>
      <c r="D11" s="32"/>
      <c r="E11" s="32"/>
    </row>
    <row r="12" spans="1:22" ht="27" customHeight="1">
      <c r="A12" s="257">
        <v>1.4</v>
      </c>
      <c r="B12" s="259" t="s">
        <v>175</v>
      </c>
      <c r="C12" s="260" t="s">
        <v>176</v>
      </c>
      <c r="D12" s="32"/>
      <c r="E12" s="32"/>
    </row>
    <row r="13" spans="1:22" ht="27" customHeight="1">
      <c r="A13" s="257">
        <v>1.5</v>
      </c>
      <c r="B13" s="259"/>
      <c r="C13" s="257" t="s">
        <v>177</v>
      </c>
      <c r="D13" s="32"/>
      <c r="E13" s="32"/>
    </row>
    <row r="14" spans="1:22" ht="18" customHeight="1">
      <c r="A14" s="257">
        <v>1.6</v>
      </c>
      <c r="B14" s="258" t="s">
        <v>230</v>
      </c>
      <c r="C14" s="257" t="s">
        <v>178</v>
      </c>
      <c r="D14" s="32"/>
      <c r="E14" s="32"/>
    </row>
    <row r="15" spans="1:22" ht="33.75" customHeight="1">
      <c r="A15" s="257">
        <v>1.7</v>
      </c>
      <c r="B15" s="259"/>
      <c r="C15" s="257" t="s">
        <v>201</v>
      </c>
      <c r="D15" s="32"/>
      <c r="E15" s="32"/>
    </row>
    <row r="16" spans="1:22" ht="22.5" customHeight="1">
      <c r="A16" s="257">
        <v>1.8</v>
      </c>
      <c r="B16" s="259"/>
      <c r="C16" s="261" t="s">
        <v>200</v>
      </c>
      <c r="D16" s="32"/>
      <c r="E16" s="32"/>
    </row>
    <row r="17" spans="1:22" ht="18" customHeight="1">
      <c r="A17" s="257">
        <v>1.9</v>
      </c>
      <c r="B17" s="259"/>
      <c r="C17" s="261"/>
      <c r="D17" s="32"/>
      <c r="E17" s="32"/>
    </row>
    <row r="18" spans="1:22" ht="18" customHeight="1">
      <c r="A18" s="262">
        <v>2</v>
      </c>
      <c r="B18" s="259"/>
      <c r="C18" s="261"/>
      <c r="D18" s="32"/>
      <c r="E18" s="32"/>
    </row>
    <row r="19" spans="1:22" ht="18" customHeight="1">
      <c r="A19" s="257">
        <v>2.1</v>
      </c>
      <c r="B19" s="259"/>
      <c r="C19" s="261"/>
      <c r="D19" s="32"/>
      <c r="E19" s="32"/>
    </row>
    <row r="20" spans="1:22" ht="18" customHeight="1">
      <c r="A20" s="257">
        <v>2.2000000000000002</v>
      </c>
      <c r="B20" s="259"/>
      <c r="C20" s="261"/>
      <c r="D20" s="32"/>
      <c r="E20" s="32"/>
    </row>
    <row r="21" spans="1:22" ht="18" customHeight="1">
      <c r="A21" s="257">
        <v>2.2999999999999998</v>
      </c>
      <c r="B21" s="259"/>
      <c r="C21" s="261"/>
      <c r="D21" s="32"/>
      <c r="E21" s="32"/>
    </row>
    <row r="22" spans="1:22" ht="27.75" customHeight="1">
      <c r="A22" s="257">
        <v>2.4</v>
      </c>
      <c r="B22" s="259"/>
      <c r="C22" s="261"/>
      <c r="D22" s="32"/>
      <c r="E22" s="32"/>
    </row>
    <row r="23" spans="1:22" ht="27.75" customHeight="1">
      <c r="A23" s="257">
        <v>2.5</v>
      </c>
      <c r="B23" s="259" t="s">
        <v>179</v>
      </c>
      <c r="C23" s="257" t="s">
        <v>39</v>
      </c>
      <c r="D23" s="32"/>
      <c r="E23" s="32"/>
    </row>
    <row r="24" spans="1:22" ht="27.75" customHeight="1">
      <c r="A24" s="257">
        <v>2.6</v>
      </c>
      <c r="B24" s="259" t="s">
        <v>179</v>
      </c>
      <c r="C24" s="257" t="s">
        <v>52</v>
      </c>
      <c r="D24" s="32"/>
      <c r="E24" s="32"/>
    </row>
    <row r="25" spans="1:22" ht="27.75" customHeight="1">
      <c r="A25" s="257">
        <v>2.7</v>
      </c>
      <c r="B25" s="259" t="s">
        <v>179</v>
      </c>
      <c r="C25" s="257" t="s">
        <v>180</v>
      </c>
      <c r="D25" s="32"/>
      <c r="E25" s="32"/>
    </row>
    <row r="26" spans="1:22" ht="27.75" customHeight="1">
      <c r="A26" s="257">
        <v>2.8</v>
      </c>
      <c r="B26" s="259" t="s">
        <v>179</v>
      </c>
      <c r="C26" s="257" t="s">
        <v>181</v>
      </c>
      <c r="D26" s="32"/>
      <c r="E26" s="32"/>
    </row>
    <row r="27" spans="1:22" ht="27" customHeight="1">
      <c r="A27" s="257">
        <v>2.9</v>
      </c>
      <c r="B27" s="258" t="s">
        <v>182</v>
      </c>
      <c r="C27" s="257" t="s">
        <v>183</v>
      </c>
      <c r="D27" s="32"/>
      <c r="E27" s="32"/>
    </row>
    <row r="28" spans="1:22" ht="26.25" customHeight="1">
      <c r="A28" s="263">
        <v>2.1</v>
      </c>
      <c r="B28" s="259" t="s">
        <v>184</v>
      </c>
      <c r="C28" s="257" t="s">
        <v>185</v>
      </c>
      <c r="D28" s="32"/>
      <c r="E28" s="32"/>
    </row>
    <row r="29" spans="1:22" ht="26.25" customHeight="1">
      <c r="A29" s="263">
        <v>2.11</v>
      </c>
      <c r="B29" s="259"/>
      <c r="C29" s="261" t="s">
        <v>186</v>
      </c>
      <c r="D29" s="32"/>
      <c r="E29" s="32"/>
    </row>
    <row r="30" spans="1:22" s="265" customFormat="1" ht="34.5" customHeight="1">
      <c r="A30" s="253">
        <v>2</v>
      </c>
      <c r="B30" s="264" t="s">
        <v>187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7">
        <v>2.1</v>
      </c>
      <c r="B31" s="259"/>
      <c r="C31" s="257" t="s">
        <v>188</v>
      </c>
      <c r="D31" s="32"/>
      <c r="E31" s="32"/>
    </row>
    <row r="32" spans="1:22" ht="21" customHeight="1">
      <c r="A32" s="257">
        <v>2.2000000000000002</v>
      </c>
      <c r="B32" s="259" t="s">
        <v>189</v>
      </c>
      <c r="C32" s="257" t="s">
        <v>190</v>
      </c>
      <c r="D32" s="32"/>
      <c r="E32" s="32"/>
    </row>
    <row r="33" spans="1:22" ht="26.25" customHeight="1">
      <c r="A33" s="257">
        <v>2.2999999999999998</v>
      </c>
      <c r="B33" s="259" t="s">
        <v>189</v>
      </c>
      <c r="C33" s="257" t="s">
        <v>191</v>
      </c>
      <c r="D33" s="32"/>
      <c r="E33" s="266"/>
    </row>
    <row r="34" spans="1:22" s="271" customFormat="1" ht="21.75" customHeight="1">
      <c r="A34" s="78"/>
      <c r="B34" s="267" t="s">
        <v>74</v>
      </c>
      <c r="C34" s="268"/>
      <c r="D34" s="269">
        <f>D8+D30</f>
        <v>0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68" t="s">
        <v>192</v>
      </c>
      <c r="B35" s="569"/>
      <c r="C35" s="569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7">
        <v>1.1000000000000001</v>
      </c>
      <c r="B36" s="258" t="s">
        <v>169</v>
      </c>
      <c r="C36" s="257" t="s">
        <v>170</v>
      </c>
      <c r="D36" s="373">
        <v>161.19999999999999</v>
      </c>
      <c r="E36" s="32"/>
    </row>
    <row r="37" spans="1:22" ht="21" customHeight="1">
      <c r="A37" s="257">
        <v>1.2</v>
      </c>
      <c r="B37" s="258" t="s">
        <v>171</v>
      </c>
      <c r="C37" s="257" t="s">
        <v>172</v>
      </c>
      <c r="D37" s="32">
        <v>79.400000000000006</v>
      </c>
      <c r="E37" s="32"/>
    </row>
    <row r="38" spans="1:22" ht="21" customHeight="1">
      <c r="A38" s="257">
        <v>1.3</v>
      </c>
      <c r="B38" s="258" t="s">
        <v>173</v>
      </c>
      <c r="C38" s="257" t="s">
        <v>174</v>
      </c>
      <c r="D38" s="32">
        <v>5.8</v>
      </c>
      <c r="E38" s="32"/>
    </row>
    <row r="39" spans="1:22" ht="21" customHeight="1">
      <c r="A39" s="257">
        <v>1.4</v>
      </c>
      <c r="B39" s="259" t="s">
        <v>175</v>
      </c>
      <c r="C39" s="260" t="s">
        <v>176</v>
      </c>
      <c r="D39" s="32"/>
      <c r="E39" s="32"/>
    </row>
    <row r="40" spans="1:22" ht="21" customHeight="1">
      <c r="A40" s="257">
        <v>1.5</v>
      </c>
      <c r="B40" s="259"/>
      <c r="C40" s="257" t="s">
        <v>177</v>
      </c>
      <c r="D40" s="32"/>
      <c r="E40" s="32"/>
    </row>
    <row r="41" spans="1:22" ht="20.25" customHeight="1">
      <c r="A41" s="257">
        <v>1.6</v>
      </c>
      <c r="B41" s="258" t="s">
        <v>230</v>
      </c>
      <c r="C41" s="257" t="s">
        <v>178</v>
      </c>
      <c r="D41" s="32">
        <v>9.8000000000000007</v>
      </c>
      <c r="E41" s="32"/>
    </row>
    <row r="42" spans="1:22" ht="33.75" customHeight="1">
      <c r="A42" s="257">
        <v>1.7</v>
      </c>
      <c r="B42" s="259"/>
      <c r="C42" s="257" t="s">
        <v>201</v>
      </c>
      <c r="D42" s="32"/>
      <c r="E42" s="32"/>
    </row>
    <row r="43" spans="1:22" ht="23.25" customHeight="1">
      <c r="A43" s="257">
        <v>1.8</v>
      </c>
      <c r="B43" s="259"/>
      <c r="C43" s="261" t="s">
        <v>200</v>
      </c>
      <c r="D43" s="32"/>
      <c r="E43" s="32"/>
    </row>
    <row r="44" spans="1:22" ht="23.25" customHeight="1">
      <c r="A44" s="257">
        <v>1.9</v>
      </c>
      <c r="B44" s="259"/>
      <c r="C44" s="261"/>
      <c r="D44" s="32"/>
      <c r="E44" s="32"/>
    </row>
    <row r="45" spans="1:22" ht="23.25" customHeight="1">
      <c r="A45" s="262">
        <v>2</v>
      </c>
      <c r="B45" s="259"/>
      <c r="C45" s="261"/>
      <c r="D45" s="32"/>
      <c r="E45" s="32"/>
    </row>
    <row r="46" spans="1:22" ht="23.25" customHeight="1">
      <c r="A46" s="257">
        <v>2.1</v>
      </c>
      <c r="B46" s="259"/>
      <c r="C46" s="261"/>
      <c r="D46" s="32"/>
      <c r="E46" s="32"/>
    </row>
    <row r="47" spans="1:22" ht="21" customHeight="1">
      <c r="A47" s="257">
        <v>2.2000000000000002</v>
      </c>
      <c r="B47" s="259" t="s">
        <v>179</v>
      </c>
      <c r="C47" s="257" t="s">
        <v>39</v>
      </c>
      <c r="D47" s="32"/>
      <c r="E47" s="32"/>
    </row>
    <row r="48" spans="1:22" ht="21" customHeight="1">
      <c r="A48" s="257">
        <v>2.2999999999999998</v>
      </c>
      <c r="B48" s="259" t="s">
        <v>179</v>
      </c>
      <c r="C48" s="257" t="s">
        <v>52</v>
      </c>
      <c r="D48" s="32"/>
      <c r="E48" s="32"/>
    </row>
    <row r="49" spans="1:22" ht="21" customHeight="1">
      <c r="A49" s="257">
        <v>2.4</v>
      </c>
      <c r="B49" s="259" t="s">
        <v>179</v>
      </c>
      <c r="C49" s="257" t="s">
        <v>180</v>
      </c>
      <c r="D49" s="32">
        <v>9.6</v>
      </c>
      <c r="E49" s="32"/>
    </row>
    <row r="50" spans="1:22" ht="24" customHeight="1">
      <c r="A50" s="257">
        <v>2.5</v>
      </c>
      <c r="B50" s="259" t="s">
        <v>179</v>
      </c>
      <c r="C50" s="257" t="s">
        <v>181</v>
      </c>
      <c r="D50" s="32"/>
      <c r="E50" s="32"/>
    </row>
    <row r="51" spans="1:22" ht="24" customHeight="1">
      <c r="A51" s="257">
        <v>2.6</v>
      </c>
      <c r="B51" s="258" t="s">
        <v>182</v>
      </c>
      <c r="C51" s="257" t="s">
        <v>183</v>
      </c>
      <c r="D51" s="32"/>
      <c r="E51" s="32"/>
    </row>
    <row r="52" spans="1:22" ht="24" customHeight="1">
      <c r="A52" s="257">
        <v>2.7</v>
      </c>
      <c r="B52" s="259" t="s">
        <v>184</v>
      </c>
      <c r="C52" s="257" t="s">
        <v>185</v>
      </c>
      <c r="D52" s="32"/>
      <c r="E52" s="32"/>
    </row>
    <row r="53" spans="1:22" ht="24" customHeight="1">
      <c r="A53" s="257">
        <v>2.8</v>
      </c>
      <c r="B53" s="259"/>
      <c r="C53" s="261" t="s">
        <v>186</v>
      </c>
      <c r="D53" s="32"/>
      <c r="E53" s="32"/>
    </row>
    <row r="54" spans="1:22" s="246" customFormat="1" ht="33" customHeight="1">
      <c r="A54" s="257"/>
      <c r="B54" s="254" t="s">
        <v>193</v>
      </c>
      <c r="C54" s="31"/>
      <c r="D54" s="255">
        <f>SUM(D55:D58)</f>
        <v>207.7</v>
      </c>
      <c r="E54" s="32"/>
      <c r="F54" s="406">
        <f>SUM(D36:D53)</f>
        <v>265.8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>
      <c r="A55" s="257">
        <v>1.1000000000000001</v>
      </c>
      <c r="B55" s="300"/>
      <c r="C55" s="301" t="s">
        <v>199</v>
      </c>
      <c r="D55" s="374">
        <v>207.7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7">
        <v>1.2</v>
      </c>
      <c r="B56" s="272"/>
      <c r="C56" s="257" t="s">
        <v>188</v>
      </c>
      <c r="D56" s="32"/>
      <c r="E56" s="257"/>
    </row>
    <row r="57" spans="1:22" ht="24.75" customHeight="1">
      <c r="A57" s="257">
        <v>1.3</v>
      </c>
      <c r="B57" s="259" t="s">
        <v>184</v>
      </c>
      <c r="C57" s="257" t="s">
        <v>190</v>
      </c>
      <c r="D57" s="32"/>
      <c r="E57" s="32"/>
    </row>
    <row r="58" spans="1:22" ht="24.75" customHeight="1">
      <c r="A58" s="257">
        <v>1.4</v>
      </c>
      <c r="B58" s="259" t="s">
        <v>184</v>
      </c>
      <c r="C58" s="257" t="s">
        <v>191</v>
      </c>
      <c r="D58" s="32"/>
      <c r="E58" s="32"/>
    </row>
    <row r="59" spans="1:22" s="239" customFormat="1" ht="29.25" customHeight="1">
      <c r="A59" s="273"/>
      <c r="B59" s="267" t="s">
        <v>74</v>
      </c>
      <c r="C59" s="274"/>
      <c r="D59" s="275">
        <f>SUM(D36:D54)</f>
        <v>473.5</v>
      </c>
      <c r="E59" s="276"/>
      <c r="F59" s="507">
        <f>+D59-D54</f>
        <v>265.8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194</v>
      </c>
    </row>
    <row r="62" spans="1:22" ht="59.25" customHeight="1">
      <c r="A62" s="278">
        <v>1</v>
      </c>
      <c r="B62" s="279" t="s">
        <v>256</v>
      </c>
      <c r="C62" s="275">
        <v>421.9</v>
      </c>
      <c r="D62" s="559" t="s">
        <v>195</v>
      </c>
      <c r="E62" s="560"/>
    </row>
    <row r="63" spans="1:22" ht="36.75" customHeight="1">
      <c r="A63" s="245"/>
      <c r="B63" s="246"/>
      <c r="C63" s="246"/>
    </row>
    <row r="64" spans="1:22" s="203" customFormat="1" ht="25.5" customHeight="1">
      <c r="A64" s="280"/>
      <c r="B64" s="238" t="s">
        <v>2</v>
      </c>
      <c r="C64" s="281"/>
      <c r="D64" s="561" t="str">
        <f>+'Ekamut-caxs'!C72</f>
        <v>Ա․Զաքարյան</v>
      </c>
      <c r="E64" s="56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>
      <c r="A65" s="280"/>
      <c r="B65" s="265"/>
      <c r="C65" s="282"/>
      <c r="D65" s="562" t="s">
        <v>98</v>
      </c>
      <c r="E65" s="56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>
      <c r="A66" s="280"/>
      <c r="B66" s="238" t="s">
        <v>6</v>
      </c>
      <c r="C66" s="281"/>
      <c r="D66" s="561" t="str">
        <f>+'Ekamut-caxs'!C74</f>
        <v>Գ․Իսրայելյան</v>
      </c>
      <c r="E66" s="56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>
      <c r="A67" s="280"/>
      <c r="B67" s="283"/>
      <c r="C67" s="280" t="s">
        <v>1</v>
      </c>
      <c r="D67" s="562" t="s">
        <v>98</v>
      </c>
      <c r="E67" s="56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4"/>
      <c r="E68" s="204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0"/>
      <c r="B82" s="1"/>
      <c r="C82" s="1"/>
      <c r="D82" s="1"/>
      <c r="E82" s="204"/>
    </row>
    <row r="83" spans="1:5" s="20" customFormat="1" ht="24" customHeight="1">
      <c r="A83" s="160"/>
      <c r="B83" s="1"/>
      <c r="C83" s="1"/>
      <c r="D83" s="1"/>
      <c r="E83" s="204"/>
    </row>
    <row r="84" spans="1:5" s="20" customFormat="1">
      <c r="A84" s="160"/>
      <c r="B84" s="1"/>
      <c r="C84" s="1"/>
      <c r="D84" s="1"/>
      <c r="E84" s="204"/>
    </row>
    <row r="85" spans="1:5" s="20" customFormat="1" ht="24.75" customHeight="1">
      <c r="A85" s="16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view="pageBreakPreview" topLeftCell="A4" zoomScale="106" zoomScaleSheetLayoutView="106" workbookViewId="0">
      <selection activeCell="D6" sqref="D6"/>
    </sheetView>
  </sheetViews>
  <sheetFormatPr defaultRowHeight="13.5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>
      <c r="A1" s="577" t="s">
        <v>72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4" s="22" customFormat="1" ht="25.5" customHeight="1">
      <c r="A2" s="544" t="str">
        <f>+'Ekamut-caxs'!A8</f>
        <v xml:space="preserve">«Երևանի հ․152 մսուր-մանկապարտեզ»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4" ht="25.5" customHeight="1">
      <c r="A3" s="578" t="s">
        <v>257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4" ht="21" customHeight="1" thickBot="1">
      <c r="M4" s="414" t="s">
        <v>0</v>
      </c>
    </row>
    <row r="5" spans="1:14" ht="33.75" customHeight="1">
      <c r="A5" s="584" t="s">
        <v>158</v>
      </c>
      <c r="B5" s="586" t="s">
        <v>73</v>
      </c>
      <c r="C5" s="588" t="s">
        <v>238</v>
      </c>
      <c r="D5" s="579" t="s">
        <v>212</v>
      </c>
      <c r="E5" s="580"/>
      <c r="F5" s="580"/>
      <c r="G5" s="580"/>
      <c r="H5" s="580"/>
      <c r="I5" s="580"/>
      <c r="J5" s="580"/>
      <c r="K5" s="580"/>
      <c r="L5" s="581"/>
      <c r="M5" s="582" t="s">
        <v>161</v>
      </c>
    </row>
    <row r="6" spans="1:14" ht="79.5" customHeight="1">
      <c r="A6" s="585"/>
      <c r="B6" s="587"/>
      <c r="C6" s="589"/>
      <c r="D6" s="415" t="s">
        <v>231</v>
      </c>
      <c r="E6" s="416" t="s">
        <v>243</v>
      </c>
      <c r="F6" s="416" t="s">
        <v>244</v>
      </c>
      <c r="G6" s="416" t="s">
        <v>159</v>
      </c>
      <c r="H6" s="416" t="s">
        <v>215</v>
      </c>
      <c r="I6" s="416" t="s">
        <v>214</v>
      </c>
      <c r="J6" s="416" t="s">
        <v>123</v>
      </c>
      <c r="K6" s="417" t="s">
        <v>270</v>
      </c>
      <c r="L6" s="418" t="s">
        <v>213</v>
      </c>
      <c r="M6" s="583"/>
    </row>
    <row r="7" spans="1:14" ht="27.75" customHeight="1">
      <c r="A7" s="415">
        <v>1</v>
      </c>
      <c r="B7" s="419" t="s">
        <v>222</v>
      </c>
      <c r="C7" s="420">
        <v>20588.8</v>
      </c>
      <c r="D7" s="421">
        <v>4078.6</v>
      </c>
      <c r="E7" s="422"/>
      <c r="F7" s="422"/>
      <c r="G7" s="526">
        <v>111.1</v>
      </c>
      <c r="H7" s="422">
        <v>47.5</v>
      </c>
      <c r="I7" s="422"/>
      <c r="J7" s="422"/>
      <c r="K7" s="422"/>
      <c r="L7" s="525"/>
      <c r="M7" s="423">
        <f>ROUND(SUM(C7:L7),1)</f>
        <v>24826</v>
      </c>
    </row>
    <row r="8" spans="1:14" ht="28.5" customHeight="1">
      <c r="A8" s="415">
        <v>1.1000000000000001</v>
      </c>
      <c r="B8" s="424" t="s">
        <v>123</v>
      </c>
      <c r="C8" s="425">
        <v>124.4</v>
      </c>
      <c r="D8" s="426" t="s">
        <v>203</v>
      </c>
      <c r="E8" s="427" t="s">
        <v>203</v>
      </c>
      <c r="F8" s="427" t="s">
        <v>203</v>
      </c>
      <c r="G8" s="427" t="s">
        <v>203</v>
      </c>
      <c r="H8" s="427" t="s">
        <v>203</v>
      </c>
      <c r="I8" s="427" t="s">
        <v>203</v>
      </c>
      <c r="J8" s="427" t="s">
        <v>203</v>
      </c>
      <c r="K8" s="427" t="s">
        <v>203</v>
      </c>
      <c r="L8" s="428" t="s">
        <v>203</v>
      </c>
      <c r="M8" s="429" t="s">
        <v>203</v>
      </c>
    </row>
    <row r="9" spans="1:14" ht="30" customHeight="1">
      <c r="A9" s="415">
        <v>1.2</v>
      </c>
      <c r="B9" s="424" t="s">
        <v>213</v>
      </c>
      <c r="C9" s="425"/>
      <c r="D9" s="426" t="s">
        <v>203</v>
      </c>
      <c r="E9" s="427" t="s">
        <v>203</v>
      </c>
      <c r="F9" s="427" t="s">
        <v>203</v>
      </c>
      <c r="G9" s="427" t="s">
        <v>203</v>
      </c>
      <c r="H9" s="427" t="s">
        <v>203</v>
      </c>
      <c r="I9" s="427" t="s">
        <v>203</v>
      </c>
      <c r="J9" s="427" t="s">
        <v>203</v>
      </c>
      <c r="K9" s="427" t="s">
        <v>203</v>
      </c>
      <c r="L9" s="428" t="s">
        <v>203</v>
      </c>
      <c r="M9" s="429" t="s">
        <v>203</v>
      </c>
    </row>
    <row r="10" spans="1:14" ht="35.25" customHeight="1">
      <c r="A10" s="415">
        <v>2</v>
      </c>
      <c r="B10" s="508" t="s">
        <v>95</v>
      </c>
      <c r="C10" s="430">
        <v>18</v>
      </c>
      <c r="D10" s="421">
        <v>6</v>
      </c>
      <c r="E10" s="427" t="s">
        <v>203</v>
      </c>
      <c r="F10" s="427" t="s">
        <v>203</v>
      </c>
      <c r="G10" s="427" t="s">
        <v>203</v>
      </c>
      <c r="H10" s="427" t="s">
        <v>203</v>
      </c>
      <c r="I10" s="427" t="s">
        <v>203</v>
      </c>
      <c r="J10" s="427" t="s">
        <v>203</v>
      </c>
      <c r="K10" s="427" t="s">
        <v>203</v>
      </c>
      <c r="L10" s="428" t="s">
        <v>203</v>
      </c>
      <c r="M10" s="423">
        <f>ROUND(SUM(C10:L10),1)</f>
        <v>24</v>
      </c>
    </row>
    <row r="11" spans="1:14" s="438" customFormat="1" ht="34.5" customHeight="1" thickBot="1">
      <c r="A11" s="431"/>
      <c r="B11" s="432" t="s">
        <v>74</v>
      </c>
      <c r="C11" s="433" t="s">
        <v>203</v>
      </c>
      <c r="D11" s="434" t="s">
        <v>203</v>
      </c>
      <c r="E11" s="435" t="s">
        <v>203</v>
      </c>
      <c r="F11" s="435" t="s">
        <v>203</v>
      </c>
      <c r="G11" s="435" t="s">
        <v>203</v>
      </c>
      <c r="H11" s="435" t="s">
        <v>203</v>
      </c>
      <c r="I11" s="435" t="s">
        <v>203</v>
      </c>
      <c r="J11" s="435" t="s">
        <v>203</v>
      </c>
      <c r="K11" s="435" t="s">
        <v>203</v>
      </c>
      <c r="L11" s="436" t="s">
        <v>203</v>
      </c>
      <c r="M11" s="437">
        <f>ROUND(SUM(M7:M10),1)</f>
        <v>24850</v>
      </c>
    </row>
    <row r="12" spans="1:14" s="438" customFormat="1" ht="34.5" customHeight="1">
      <c r="A12" s="439"/>
      <c r="B12" s="440"/>
      <c r="C12" s="412"/>
      <c r="D12" s="441">
        <v>2039327</v>
      </c>
      <c r="E12" s="442">
        <f>+D12*2</f>
        <v>4078654</v>
      </c>
      <c r="F12" s="442"/>
      <c r="G12" s="442"/>
      <c r="H12" s="443"/>
      <c r="I12" s="443"/>
      <c r="J12" s="444"/>
      <c r="K12" s="443"/>
      <c r="L12" s="442">
        <v>680</v>
      </c>
      <c r="M12" s="445"/>
      <c r="N12" s="440"/>
    </row>
    <row r="13" spans="1:14" s="446" customFormat="1" ht="21" customHeight="1">
      <c r="B13" s="447"/>
      <c r="C13" s="447"/>
      <c r="D13" s="448"/>
      <c r="E13" s="449"/>
      <c r="F13" s="449"/>
      <c r="G13" s="450"/>
      <c r="H13" s="194"/>
      <c r="I13" s="194"/>
      <c r="J13" s="448"/>
      <c r="K13" s="572"/>
      <c r="L13" s="572"/>
      <c r="M13" s="451"/>
    </row>
    <row r="14" spans="1:14" s="439" customFormat="1" ht="69" customHeight="1">
      <c r="B14" s="573" t="s">
        <v>218</v>
      </c>
      <c r="C14" s="576"/>
      <c r="D14" s="574"/>
      <c r="G14" s="448"/>
      <c r="H14" s="448"/>
      <c r="I14" s="573" t="s">
        <v>217</v>
      </c>
      <c r="J14" s="574"/>
      <c r="K14" s="448"/>
      <c r="L14" s="448"/>
      <c r="M14" s="448"/>
    </row>
    <row r="15" spans="1:14" s="439" customFormat="1" ht="48" customHeight="1">
      <c r="B15" s="452" t="s">
        <v>198</v>
      </c>
      <c r="C15" s="453" t="s">
        <v>245</v>
      </c>
      <c r="D15" s="453" t="s">
        <v>246</v>
      </c>
      <c r="G15" s="454"/>
      <c r="H15" s="455"/>
      <c r="I15" s="452" t="s">
        <v>198</v>
      </c>
      <c r="J15" s="453" t="s">
        <v>216</v>
      </c>
      <c r="K15" s="454"/>
      <c r="L15" s="454"/>
      <c r="M15" s="455"/>
    </row>
    <row r="16" spans="1:14" s="456" customFormat="1" ht="39.75" customHeight="1">
      <c r="B16" s="457">
        <v>93600</v>
      </c>
      <c r="C16" s="458">
        <f>ROUND(4*B16*2/1000,1)</f>
        <v>748.8</v>
      </c>
      <c r="D16" s="458">
        <f>350.1/5*2</f>
        <v>140.04000000000002</v>
      </c>
      <c r="G16" s="459"/>
      <c r="H16" s="460"/>
      <c r="I16" s="461">
        <v>93600</v>
      </c>
      <c r="J16" s="462">
        <f>725.5/12*2</f>
        <v>120.91666666666667</v>
      </c>
      <c r="K16" s="459"/>
      <c r="L16" s="459"/>
      <c r="M16" s="460"/>
    </row>
    <row r="17" spans="1:13" s="27" customFormat="1" ht="24" customHeight="1">
      <c r="D17" s="463"/>
      <c r="E17" s="464"/>
      <c r="F17" s="464"/>
      <c r="G17" s="464"/>
      <c r="H17" s="443"/>
      <c r="I17" s="443"/>
      <c r="J17" s="465"/>
      <c r="K17" s="459"/>
      <c r="L17" s="459"/>
      <c r="M17" s="466"/>
    </row>
    <row r="18" spans="1:13" s="27" customFormat="1" ht="19.5" customHeight="1">
      <c r="A18" s="467"/>
      <c r="B18" s="467"/>
      <c r="C18" s="468"/>
      <c r="D18" s="467"/>
      <c r="E18" s="467"/>
      <c r="F18" s="467"/>
      <c r="G18" s="467"/>
      <c r="H18" s="467"/>
      <c r="I18" s="467"/>
      <c r="J18" s="467"/>
      <c r="K18" s="467"/>
      <c r="L18" s="467"/>
      <c r="M18" s="467"/>
    </row>
    <row r="19" spans="1:13" s="471" customFormat="1" ht="24" customHeight="1">
      <c r="A19" s="469"/>
      <c r="B19" s="470" t="s">
        <v>2</v>
      </c>
      <c r="C19" s="470"/>
      <c r="E19" s="472"/>
      <c r="F19" s="473"/>
      <c r="G19" s="473"/>
      <c r="H19" s="575" t="str">
        <f>+'Ekamut-caxs'!C72</f>
        <v>Ա․Զաքարյան</v>
      </c>
      <c r="I19" s="575"/>
      <c r="J19" s="575"/>
      <c r="K19" s="474"/>
      <c r="L19" s="469"/>
      <c r="M19" s="469"/>
    </row>
    <row r="20" spans="1:13" s="475" customFormat="1" ht="17.25" customHeight="1">
      <c r="B20" s="476"/>
      <c r="C20" s="476"/>
      <c r="E20" s="477" t="s">
        <v>97</v>
      </c>
      <c r="F20" s="478"/>
      <c r="G20" s="479"/>
      <c r="H20" s="571" t="s">
        <v>98</v>
      </c>
      <c r="I20" s="571"/>
      <c r="J20" s="571"/>
      <c r="K20" s="478"/>
    </row>
    <row r="21" spans="1:13" s="471" customFormat="1" ht="24.75" customHeight="1">
      <c r="B21" s="480" t="s">
        <v>6</v>
      </c>
      <c r="C21" s="480"/>
      <c r="E21" s="481"/>
      <c r="F21" s="482"/>
      <c r="G21" s="482"/>
      <c r="H21" s="570" t="str">
        <f>+'Ekamut-caxs'!C74</f>
        <v>Գ․Իսրայելյան</v>
      </c>
      <c r="I21" s="570"/>
      <c r="J21" s="570"/>
      <c r="K21" s="483"/>
    </row>
    <row r="22" spans="1:13" s="475" customFormat="1" ht="18.75" customHeight="1">
      <c r="E22" s="477" t="s">
        <v>97</v>
      </c>
      <c r="F22" s="478"/>
      <c r="G22" s="479"/>
      <c r="H22" s="571" t="s">
        <v>98</v>
      </c>
      <c r="I22" s="571"/>
      <c r="J22" s="571"/>
      <c r="K22" s="478"/>
    </row>
    <row r="23" spans="1:13" s="484" customFormat="1" ht="16.5">
      <c r="D23" s="485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7"/>
  <sheetViews>
    <sheetView view="pageBreakPreview" topLeftCell="B4" zoomScale="106" zoomScaleSheetLayoutView="106" workbookViewId="0">
      <selection activeCell="D6" sqref="D6"/>
    </sheetView>
  </sheetViews>
  <sheetFormatPr defaultColWidth="9.140625" defaultRowHeight="16.5"/>
  <cols>
    <col min="1" max="1" width="4.140625" style="163" customWidth="1"/>
    <col min="2" max="2" width="19.140625" style="163" customWidth="1"/>
    <col min="3" max="3" width="14.85546875" style="163" customWidth="1"/>
    <col min="4" max="4" width="16" style="163" customWidth="1"/>
    <col min="5" max="5" width="14.85546875" style="163" customWidth="1"/>
    <col min="6" max="6" width="16.28515625" style="163" customWidth="1"/>
    <col min="7" max="13" width="14.85546875" style="163" customWidth="1"/>
    <col min="14" max="16384" width="9.140625" style="163"/>
  </cols>
  <sheetData>
    <row r="1" spans="1:13" s="162" customFormat="1" ht="18.75" customHeight="1">
      <c r="A1" s="595" t="s">
        <v>72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</row>
    <row r="2" spans="1:13" s="162" customFormat="1" ht="21.75" customHeight="1">
      <c r="A2" s="596" t="str">
        <f>+'Ekamut-caxs'!A8:D8</f>
        <v xml:space="preserve">«Երևանի հ․152 մսուր-մանկապարտեզ» ՀՈԱԿ-ի 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</row>
    <row r="3" spans="1:13" s="162" customFormat="1" ht="21" customHeight="1">
      <c r="A3" s="596" t="s">
        <v>99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</row>
    <row r="4" spans="1:13" ht="21" customHeight="1" thickBot="1"/>
    <row r="5" spans="1:13" s="170" customFormat="1" ht="24.75" customHeight="1">
      <c r="A5" s="598" t="s">
        <v>120</v>
      </c>
      <c r="B5" s="600" t="s">
        <v>100</v>
      </c>
      <c r="C5" s="592" t="s">
        <v>101</v>
      </c>
      <c r="D5" s="593"/>
      <c r="E5" s="593"/>
      <c r="F5" s="594"/>
      <c r="G5" s="602" t="s">
        <v>102</v>
      </c>
      <c r="H5" s="602"/>
      <c r="I5" s="602"/>
      <c r="J5" s="602"/>
      <c r="K5" s="592" t="s">
        <v>149</v>
      </c>
      <c r="L5" s="593"/>
      <c r="M5" s="594"/>
    </row>
    <row r="6" spans="1:13" s="174" customFormat="1" ht="51" customHeight="1">
      <c r="A6" s="599"/>
      <c r="B6" s="601"/>
      <c r="C6" s="171" t="s">
        <v>234</v>
      </c>
      <c r="D6" s="172" t="s">
        <v>235</v>
      </c>
      <c r="E6" s="172" t="s">
        <v>258</v>
      </c>
      <c r="F6" s="173" t="s">
        <v>259</v>
      </c>
      <c r="G6" s="172" t="s">
        <v>237</v>
      </c>
      <c r="H6" s="222" t="s">
        <v>235</v>
      </c>
      <c r="I6" s="172" t="s">
        <v>260</v>
      </c>
      <c r="J6" s="222" t="s">
        <v>259</v>
      </c>
      <c r="K6" s="172" t="s">
        <v>234</v>
      </c>
      <c r="L6" s="172" t="s">
        <v>258</v>
      </c>
      <c r="M6" s="173" t="s">
        <v>259</v>
      </c>
    </row>
    <row r="7" spans="1:13" ht="19.5" customHeight="1">
      <c r="A7" s="164">
        <v>1</v>
      </c>
      <c r="B7" s="229" t="s">
        <v>103</v>
      </c>
      <c r="C7" s="316" t="s">
        <v>236</v>
      </c>
      <c r="D7" s="307" t="s">
        <v>236</v>
      </c>
      <c r="E7" s="319">
        <v>1422</v>
      </c>
      <c r="F7" s="309">
        <v>197658</v>
      </c>
      <c r="G7" s="322" t="s">
        <v>236</v>
      </c>
      <c r="H7" s="307" t="s">
        <v>236</v>
      </c>
      <c r="I7" s="319">
        <v>1690</v>
      </c>
      <c r="J7" s="310">
        <v>79488</v>
      </c>
      <c r="K7" s="370" t="s">
        <v>236</v>
      </c>
      <c r="L7" s="319">
        <v>31</v>
      </c>
      <c r="M7" s="311">
        <f>+L7*200.47</f>
        <v>6214.57</v>
      </c>
    </row>
    <row r="8" spans="1:13" ht="19.5" customHeight="1">
      <c r="A8" s="164">
        <v>2</v>
      </c>
      <c r="B8" s="229" t="s">
        <v>104</v>
      </c>
      <c r="C8" s="316" t="s">
        <v>236</v>
      </c>
      <c r="D8" s="307" t="s">
        <v>236</v>
      </c>
      <c r="E8" s="319">
        <v>960</v>
      </c>
      <c r="F8" s="309">
        <v>133440</v>
      </c>
      <c r="G8" s="322" t="s">
        <v>236</v>
      </c>
      <c r="H8" s="307" t="s">
        <v>236</v>
      </c>
      <c r="I8" s="319">
        <v>1640</v>
      </c>
      <c r="J8" s="310">
        <v>86407</v>
      </c>
      <c r="K8" s="370" t="s">
        <v>236</v>
      </c>
      <c r="L8" s="319">
        <v>32</v>
      </c>
      <c r="M8" s="311">
        <f t="shared" ref="M8:M18" si="0">+L8*200.47</f>
        <v>6415.04</v>
      </c>
    </row>
    <row r="9" spans="1:13" ht="19.5" customHeight="1">
      <c r="A9" s="164">
        <v>3</v>
      </c>
      <c r="B9" s="229" t="s">
        <v>105</v>
      </c>
      <c r="C9" s="316" t="s">
        <v>236</v>
      </c>
      <c r="D9" s="307" t="s">
        <v>236</v>
      </c>
      <c r="E9" s="319">
        <v>1060</v>
      </c>
      <c r="F9" s="309">
        <v>147340</v>
      </c>
      <c r="G9" s="322" t="s">
        <v>236</v>
      </c>
      <c r="H9" s="307" t="s">
        <v>236</v>
      </c>
      <c r="I9" s="319">
        <v>1820</v>
      </c>
      <c r="J9" s="310">
        <v>95934</v>
      </c>
      <c r="K9" s="370" t="s">
        <v>236</v>
      </c>
      <c r="L9" s="319">
        <v>36</v>
      </c>
      <c r="M9" s="311">
        <f t="shared" si="0"/>
        <v>7216.92</v>
      </c>
    </row>
    <row r="10" spans="1:13" ht="19.5" customHeight="1">
      <c r="A10" s="164">
        <v>4</v>
      </c>
      <c r="B10" s="229" t="s">
        <v>106</v>
      </c>
      <c r="C10" s="317" t="s">
        <v>236</v>
      </c>
      <c r="D10" s="308" t="s">
        <v>236</v>
      </c>
      <c r="E10" s="319">
        <v>160</v>
      </c>
      <c r="F10" s="309">
        <v>22992</v>
      </c>
      <c r="G10" s="322" t="s">
        <v>236</v>
      </c>
      <c r="H10" s="312" t="s">
        <v>236</v>
      </c>
      <c r="I10" s="319">
        <v>1652</v>
      </c>
      <c r="J10" s="310">
        <v>87287</v>
      </c>
      <c r="K10" s="370" t="s">
        <v>236</v>
      </c>
      <c r="L10" s="319">
        <v>35</v>
      </c>
      <c r="M10" s="311">
        <f t="shared" si="0"/>
        <v>7016.45</v>
      </c>
    </row>
    <row r="11" spans="1:13" ht="19.5" customHeight="1">
      <c r="A11" s="164">
        <v>5</v>
      </c>
      <c r="B11" s="229" t="s">
        <v>107</v>
      </c>
      <c r="C11" s="317" t="s">
        <v>236</v>
      </c>
      <c r="D11" s="308" t="s">
        <v>236</v>
      </c>
      <c r="E11" s="319"/>
      <c r="F11" s="309"/>
      <c r="G11" s="322" t="s">
        <v>236</v>
      </c>
      <c r="H11" s="312" t="s">
        <v>236</v>
      </c>
      <c r="I11" s="319">
        <v>1668</v>
      </c>
      <c r="J11" s="310">
        <v>88180</v>
      </c>
      <c r="K11" s="370" t="s">
        <v>236</v>
      </c>
      <c r="L11" s="319">
        <v>46</v>
      </c>
      <c r="M11" s="311">
        <f t="shared" si="0"/>
        <v>9221.6200000000008</v>
      </c>
    </row>
    <row r="12" spans="1:13" ht="19.5" customHeight="1">
      <c r="A12" s="164">
        <v>6</v>
      </c>
      <c r="B12" s="229" t="s">
        <v>108</v>
      </c>
      <c r="C12" s="317" t="s">
        <v>236</v>
      </c>
      <c r="D12" s="308" t="s">
        <v>236</v>
      </c>
      <c r="E12" s="319"/>
      <c r="F12" s="309"/>
      <c r="G12" s="322" t="s">
        <v>236</v>
      </c>
      <c r="H12" s="312" t="s">
        <v>236</v>
      </c>
      <c r="I12" s="319">
        <v>1630</v>
      </c>
      <c r="J12" s="310">
        <v>86074</v>
      </c>
      <c r="K12" s="370" t="s">
        <v>236</v>
      </c>
      <c r="L12" s="319">
        <v>57</v>
      </c>
      <c r="M12" s="311">
        <f t="shared" si="0"/>
        <v>11426.789999999999</v>
      </c>
    </row>
    <row r="13" spans="1:13" ht="19.5" customHeight="1">
      <c r="A13" s="164">
        <v>7</v>
      </c>
      <c r="B13" s="229" t="s">
        <v>109</v>
      </c>
      <c r="C13" s="317" t="s">
        <v>236</v>
      </c>
      <c r="D13" s="308" t="s">
        <v>236</v>
      </c>
      <c r="E13" s="319"/>
      <c r="F13" s="309"/>
      <c r="G13" s="322" t="s">
        <v>236</v>
      </c>
      <c r="H13" s="312" t="s">
        <v>236</v>
      </c>
      <c r="I13" s="319">
        <v>1457</v>
      </c>
      <c r="J13" s="310">
        <v>76303</v>
      </c>
      <c r="K13" s="370" t="s">
        <v>236</v>
      </c>
      <c r="L13" s="319">
        <v>75</v>
      </c>
      <c r="M13" s="311">
        <f t="shared" si="0"/>
        <v>15035.25</v>
      </c>
    </row>
    <row r="14" spans="1:13" ht="19.5" customHeight="1">
      <c r="A14" s="164">
        <v>8</v>
      </c>
      <c r="B14" s="230" t="s">
        <v>110</v>
      </c>
      <c r="C14" s="317" t="s">
        <v>236</v>
      </c>
      <c r="D14" s="308" t="s">
        <v>236</v>
      </c>
      <c r="E14" s="319"/>
      <c r="F14" s="309"/>
      <c r="G14" s="322" t="s">
        <v>236</v>
      </c>
      <c r="H14" s="312" t="s">
        <v>236</v>
      </c>
      <c r="I14" s="319">
        <v>1575</v>
      </c>
      <c r="J14" s="310">
        <v>82679</v>
      </c>
      <c r="K14" s="370" t="s">
        <v>236</v>
      </c>
      <c r="L14" s="319">
        <v>73</v>
      </c>
      <c r="M14" s="311">
        <f t="shared" si="0"/>
        <v>14634.31</v>
      </c>
    </row>
    <row r="15" spans="1:13" ht="19.5" customHeight="1">
      <c r="A15" s="164">
        <v>9</v>
      </c>
      <c r="B15" s="230" t="s">
        <v>111</v>
      </c>
      <c r="C15" s="317" t="s">
        <v>236</v>
      </c>
      <c r="D15" s="308" t="s">
        <v>236</v>
      </c>
      <c r="E15" s="319"/>
      <c r="F15" s="309"/>
      <c r="G15" s="322" t="s">
        <v>236</v>
      </c>
      <c r="H15" s="312" t="s">
        <v>236</v>
      </c>
      <c r="I15" s="319">
        <v>1734</v>
      </c>
      <c r="J15" s="310">
        <v>91280</v>
      </c>
      <c r="K15" s="370" t="s">
        <v>236</v>
      </c>
      <c r="L15" s="319">
        <v>50</v>
      </c>
      <c r="M15" s="311">
        <f t="shared" si="0"/>
        <v>10023.5</v>
      </c>
    </row>
    <row r="16" spans="1:13" ht="19.5" customHeight="1">
      <c r="A16" s="164">
        <v>10</v>
      </c>
      <c r="B16" s="230" t="s">
        <v>112</v>
      </c>
      <c r="C16" s="317" t="s">
        <v>236</v>
      </c>
      <c r="D16" s="308" t="s">
        <v>236</v>
      </c>
      <c r="E16" s="319"/>
      <c r="F16" s="309"/>
      <c r="G16" s="321" t="s">
        <v>236</v>
      </c>
      <c r="H16" s="312" t="s">
        <v>236</v>
      </c>
      <c r="I16" s="319">
        <v>1744</v>
      </c>
      <c r="J16" s="310">
        <v>91672</v>
      </c>
      <c r="K16" s="370" t="s">
        <v>236</v>
      </c>
      <c r="L16" s="319">
        <v>40</v>
      </c>
      <c r="M16" s="311">
        <f t="shared" si="0"/>
        <v>8018.8</v>
      </c>
    </row>
    <row r="17" spans="1:16" ht="19.5" customHeight="1">
      <c r="A17" s="164">
        <v>11</v>
      </c>
      <c r="B17" s="230" t="s">
        <v>113</v>
      </c>
      <c r="C17" s="528"/>
      <c r="D17" s="529"/>
      <c r="E17" s="530">
        <v>1191</v>
      </c>
      <c r="F17" s="309">
        <f>+E17*143.7-19800</f>
        <v>151346.69999999998</v>
      </c>
      <c r="G17" s="321">
        <v>1910</v>
      </c>
      <c r="H17" s="312">
        <v>89742</v>
      </c>
      <c r="I17" s="319">
        <f>+MAX(G17,I7)</f>
        <v>1910</v>
      </c>
      <c r="J17" s="310">
        <f>+I17*53.48</f>
        <v>102146.79999999999</v>
      </c>
      <c r="K17" s="370">
        <v>34</v>
      </c>
      <c r="L17" s="319">
        <v>40</v>
      </c>
      <c r="M17" s="311">
        <f t="shared" si="0"/>
        <v>8018.8</v>
      </c>
      <c r="N17" s="590" t="s">
        <v>287</v>
      </c>
      <c r="O17" s="591"/>
      <c r="P17" s="591"/>
    </row>
    <row r="18" spans="1:16" ht="19.5" customHeight="1">
      <c r="A18" s="164">
        <v>12</v>
      </c>
      <c r="B18" s="230" t="s">
        <v>114</v>
      </c>
      <c r="C18" s="528"/>
      <c r="D18" s="529"/>
      <c r="E18" s="530">
        <v>1191</v>
      </c>
      <c r="F18" s="309">
        <f>+E18*143.7</f>
        <v>171146.69999999998</v>
      </c>
      <c r="G18" s="321">
        <v>1690</v>
      </c>
      <c r="H18" s="312">
        <v>79386</v>
      </c>
      <c r="I18" s="319">
        <f>+MAX(G18,I8)</f>
        <v>1690</v>
      </c>
      <c r="J18" s="310">
        <f>+I18*53.48</f>
        <v>90381.2</v>
      </c>
      <c r="K18" s="370">
        <v>32</v>
      </c>
      <c r="L18" s="319">
        <v>50</v>
      </c>
      <c r="M18" s="311">
        <f t="shared" si="0"/>
        <v>10023.5</v>
      </c>
    </row>
    <row r="19" spans="1:16" ht="32.25" customHeight="1" thickBot="1">
      <c r="A19" s="231"/>
      <c r="B19" s="237" t="s">
        <v>96</v>
      </c>
      <c r="C19" s="318">
        <f t="shared" ref="C19:K19" si="1">SUM(C7:C18)</f>
        <v>0</v>
      </c>
      <c r="D19" s="313">
        <f t="shared" si="1"/>
        <v>0</v>
      </c>
      <c r="E19" s="320">
        <f t="shared" si="1"/>
        <v>5984</v>
      </c>
      <c r="F19" s="314">
        <f>SUM(F7:F18)</f>
        <v>823923.39999999991</v>
      </c>
      <c r="G19" s="323">
        <f>SUM(G7:G18)</f>
        <v>3600</v>
      </c>
      <c r="H19" s="313">
        <f>SUM(H7:H18)</f>
        <v>169128</v>
      </c>
      <c r="I19" s="320">
        <f>SUM(I7:I18)</f>
        <v>20210</v>
      </c>
      <c r="J19" s="315">
        <f>SUM(J7:J18)</f>
        <v>1057832</v>
      </c>
      <c r="K19" s="318">
        <f t="shared" si="1"/>
        <v>66</v>
      </c>
      <c r="L19" s="320">
        <f>SUM(L7:L18)</f>
        <v>565</v>
      </c>
      <c r="M19" s="314">
        <f>SUM(M7:M18)</f>
        <v>113265.55</v>
      </c>
    </row>
    <row r="20" spans="1:16" ht="21.75" customHeight="1">
      <c r="A20" s="226"/>
      <c r="B20" s="290"/>
      <c r="C20" s="291"/>
      <c r="D20" s="209"/>
      <c r="E20" s="291"/>
      <c r="F20" s="209">
        <f>ROUND(F19/1000,1)</f>
        <v>823.9</v>
      </c>
      <c r="G20" s="291"/>
      <c r="H20" s="209"/>
      <c r="I20" s="291"/>
      <c r="J20" s="209">
        <f>ROUND(J19/1000,1)</f>
        <v>1057.8</v>
      </c>
      <c r="K20" s="291"/>
      <c r="L20" s="291"/>
      <c r="M20" s="209">
        <f>ROUND(M19/1000,1)</f>
        <v>113.3</v>
      </c>
    </row>
    <row r="21" spans="1:16" ht="18.75" customHeight="1" thickBot="1">
      <c r="A21" s="226"/>
      <c r="B21" s="597" t="s">
        <v>207</v>
      </c>
      <c r="C21" s="597"/>
      <c r="D21" s="597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6" s="162" customFormat="1" ht="34.5" customHeight="1">
      <c r="A22" s="232"/>
      <c r="B22" s="233" t="s">
        <v>153</v>
      </c>
      <c r="C22" s="234" t="s">
        <v>154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6" ht="23.25" customHeight="1">
      <c r="A23" s="212">
        <v>1</v>
      </c>
      <c r="B23" s="205"/>
      <c r="C23" s="397"/>
      <c r="D23" s="397"/>
      <c r="E23" s="397"/>
      <c r="F23" s="309"/>
      <c r="G23" s="398"/>
      <c r="H23" s="397"/>
      <c r="I23" s="397"/>
      <c r="J23" s="311"/>
      <c r="K23" s="398"/>
      <c r="L23" s="397"/>
      <c r="M23" s="311"/>
    </row>
    <row r="24" spans="1:16" ht="23.25" customHeight="1">
      <c r="A24" s="212">
        <v>2</v>
      </c>
      <c r="B24" s="205"/>
      <c r="C24" s="397"/>
      <c r="D24" s="397"/>
      <c r="E24" s="397"/>
      <c r="F24" s="309"/>
      <c r="G24" s="398"/>
      <c r="H24" s="397"/>
      <c r="I24" s="397"/>
      <c r="J24" s="311"/>
      <c r="K24" s="398"/>
      <c r="L24" s="397"/>
      <c r="M24" s="311"/>
    </row>
    <row r="25" spans="1:16" s="174" customFormat="1" ht="23.25" customHeight="1">
      <c r="A25" s="164">
        <v>3</v>
      </c>
      <c r="B25" s="206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6" s="162" customFormat="1" ht="24" customHeight="1">
      <c r="A26" s="213"/>
      <c r="B26" s="207" t="s">
        <v>74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6" s="162" customFormat="1" ht="27" customHeight="1" thickBot="1">
      <c r="A27" s="214"/>
      <c r="B27" s="217" t="s">
        <v>155</v>
      </c>
      <c r="C27" s="313"/>
      <c r="D27" s="313"/>
      <c r="E27" s="313"/>
      <c r="F27" s="314">
        <f>+F20-F26</f>
        <v>823.9</v>
      </c>
      <c r="G27" s="396"/>
      <c r="H27" s="313"/>
      <c r="I27" s="313"/>
      <c r="J27" s="314">
        <f>J20-J26</f>
        <v>1057.8</v>
      </c>
      <c r="K27" s="396"/>
      <c r="L27" s="313"/>
      <c r="M27" s="314">
        <f>M20-M26</f>
        <v>113.3</v>
      </c>
    </row>
    <row r="28" spans="1:16" s="162" customFormat="1" ht="25.5" customHeight="1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156</v>
      </c>
      <c r="K28" s="215"/>
      <c r="L28" s="215"/>
      <c r="M28" s="216">
        <f>+F26+J26+M26</f>
        <v>0</v>
      </c>
    </row>
    <row r="29" spans="1:16" s="162" customFormat="1" ht="20.25" customHeight="1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6" s="175" customFormat="1" ht="25.5" customHeight="1">
      <c r="B30" s="176"/>
      <c r="C30" s="177" t="s">
        <v>2</v>
      </c>
      <c r="D30" s="177"/>
      <c r="E30" s="176"/>
      <c r="F30" s="176"/>
      <c r="G30" s="604"/>
      <c r="H30" s="604"/>
      <c r="I30" s="304"/>
      <c r="J30" s="606" t="str">
        <f>+'Ekamut-caxs'!C72</f>
        <v>Ա․Զաքարյան</v>
      </c>
      <c r="K30" s="606"/>
      <c r="M30" s="166"/>
    </row>
    <row r="31" spans="1:16" s="162" customFormat="1">
      <c r="C31" s="169"/>
      <c r="D31" s="169"/>
      <c r="E31" s="168"/>
      <c r="F31" s="168"/>
      <c r="G31" s="605" t="s">
        <v>97</v>
      </c>
      <c r="H31" s="605"/>
      <c r="I31" s="305"/>
      <c r="J31" s="605" t="s">
        <v>115</v>
      </c>
      <c r="K31" s="605"/>
    </row>
    <row r="32" spans="1:16" s="175" customFormat="1" ht="23.25" customHeight="1">
      <c r="B32" s="176"/>
      <c r="C32" s="178" t="s">
        <v>6</v>
      </c>
      <c r="D32" s="178"/>
      <c r="E32" s="176"/>
      <c r="F32" s="176"/>
      <c r="G32" s="606"/>
      <c r="H32" s="606"/>
      <c r="I32" s="179"/>
      <c r="J32" s="606" t="str">
        <f>+'Ekamut-caxs'!C74</f>
        <v>Գ․Իսրայելյան</v>
      </c>
      <c r="K32" s="606"/>
    </row>
    <row r="33" spans="3:13" s="162" customFormat="1">
      <c r="C33" s="165"/>
      <c r="D33" s="165"/>
      <c r="G33" s="605" t="s">
        <v>97</v>
      </c>
      <c r="H33" s="605"/>
      <c r="I33" s="305"/>
      <c r="J33" s="605" t="s">
        <v>115</v>
      </c>
      <c r="K33" s="605"/>
    </row>
    <row r="34" spans="3:13">
      <c r="F34" s="180" t="s">
        <v>1</v>
      </c>
    </row>
    <row r="35" spans="3:13" ht="16.5" customHeight="1">
      <c r="C35" s="163" t="s">
        <v>116</v>
      </c>
      <c r="E35" s="163" t="s">
        <v>117</v>
      </c>
      <c r="F35" s="163" t="s">
        <v>268</v>
      </c>
      <c r="I35" s="486" t="s">
        <v>118</v>
      </c>
      <c r="J35" s="487" t="s">
        <v>261</v>
      </c>
      <c r="K35" s="487"/>
      <c r="L35" s="487" t="s">
        <v>262</v>
      </c>
      <c r="M35" s="487" t="s">
        <v>263</v>
      </c>
    </row>
    <row r="36" spans="3:13" ht="16.5" customHeight="1">
      <c r="C36" s="163" t="s">
        <v>119</v>
      </c>
      <c r="E36" s="163" t="s">
        <v>117</v>
      </c>
      <c r="F36" s="163" t="s">
        <v>269</v>
      </c>
      <c r="I36" s="603" t="s">
        <v>264</v>
      </c>
      <c r="J36" s="603"/>
      <c r="K36" s="487"/>
      <c r="L36" s="603" t="s">
        <v>265</v>
      </c>
      <c r="M36" s="603"/>
    </row>
    <row r="37" spans="3:13">
      <c r="I37" s="603"/>
      <c r="J37" s="603"/>
      <c r="K37" s="487"/>
      <c r="L37" s="603"/>
      <c r="M37" s="603"/>
    </row>
  </sheetData>
  <mergeCells count="20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B21:D21"/>
    <mergeCell ref="A5:A6"/>
    <mergeCell ref="B5:B6"/>
    <mergeCell ref="C5:F5"/>
    <mergeCell ref="G5:J5"/>
    <mergeCell ref="N17:P17"/>
    <mergeCell ref="K5:M5"/>
    <mergeCell ref="A1:M1"/>
    <mergeCell ref="A2:M2"/>
    <mergeCell ref="A3:M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4"/>
  <sheetViews>
    <sheetView view="pageBreakPreview" workbookViewId="0">
      <selection activeCell="D6" sqref="D6"/>
    </sheetView>
  </sheetViews>
  <sheetFormatPr defaultRowHeight="13.5"/>
  <cols>
    <col min="1" max="1" width="4.42578125" style="160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3" customFormat="1" ht="24" customHeight="1">
      <c r="A1" s="609" t="s">
        <v>72</v>
      </c>
      <c r="B1" s="609"/>
      <c r="C1" s="609"/>
      <c r="D1" s="609"/>
      <c r="E1" s="609"/>
    </row>
    <row r="2" spans="1:14" ht="23.25" customHeight="1">
      <c r="A2" s="610" t="str">
        <f>+'Ekamut-caxs'!A8:D8</f>
        <v xml:space="preserve">«Երևանի հ․152 մսուր-մանկապարտեզ» ՀՈԱԿ-ի </v>
      </c>
      <c r="B2" s="610"/>
      <c r="C2" s="610"/>
      <c r="D2" s="610"/>
      <c r="E2" s="610"/>
    </row>
    <row r="3" spans="1:14" ht="28.5" customHeight="1">
      <c r="A3" s="610" t="s">
        <v>266</v>
      </c>
      <c r="B3" s="610"/>
      <c r="C3" s="610"/>
      <c r="D3" s="610"/>
      <c r="E3" s="610"/>
    </row>
    <row r="5" spans="1:14">
      <c r="E5" s="375" t="s">
        <v>152</v>
      </c>
    </row>
    <row r="6" spans="1:14" ht="54" customHeight="1">
      <c r="A6" s="376" t="s">
        <v>3</v>
      </c>
      <c r="B6" s="376" t="s">
        <v>100</v>
      </c>
      <c r="C6" s="376" t="s">
        <v>219</v>
      </c>
      <c r="D6" s="376" t="s">
        <v>223</v>
      </c>
      <c r="E6" s="376" t="s">
        <v>224</v>
      </c>
    </row>
    <row r="7" spans="1:14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14" ht="24.75" customHeight="1">
      <c r="A8" s="377">
        <v>1</v>
      </c>
      <c r="B8" s="378" t="s">
        <v>233</v>
      </c>
      <c r="C8" s="351">
        <v>27522</v>
      </c>
      <c r="D8" s="351">
        <v>214.3</v>
      </c>
      <c r="E8" s="351">
        <v>4955.1000000000004</v>
      </c>
    </row>
    <row r="9" spans="1:14" s="386" customFormat="1" ht="25.5" customHeight="1">
      <c r="A9" s="382">
        <v>2</v>
      </c>
      <c r="B9" s="383" t="s">
        <v>225</v>
      </c>
      <c r="C9" s="384">
        <v>2726</v>
      </c>
      <c r="D9" s="384">
        <v>0</v>
      </c>
      <c r="E9" s="384">
        <v>746.9</v>
      </c>
      <c r="F9" s="385" t="s">
        <v>274</v>
      </c>
      <c r="L9" s="386">
        <v>65</v>
      </c>
      <c r="M9" s="386">
        <v>67</v>
      </c>
      <c r="N9" s="386">
        <f>+M9*28+850</f>
        <v>2726</v>
      </c>
    </row>
    <row r="10" spans="1:14" s="386" customFormat="1" ht="25.5" customHeight="1">
      <c r="A10" s="382">
        <v>3</v>
      </c>
      <c r="B10" s="383" t="s">
        <v>220</v>
      </c>
      <c r="C10" s="384">
        <v>2810</v>
      </c>
      <c r="D10" s="384">
        <v>0</v>
      </c>
      <c r="E10" s="384">
        <v>746.9</v>
      </c>
      <c r="F10" s="385" t="s">
        <v>274</v>
      </c>
      <c r="M10" s="386">
        <v>70</v>
      </c>
      <c r="N10" s="386">
        <f>+M10*28+850</f>
        <v>2810</v>
      </c>
    </row>
    <row r="11" spans="1:14" s="203" customFormat="1" ht="31.5" customHeight="1">
      <c r="A11" s="379"/>
      <c r="B11" s="380" t="s">
        <v>221</v>
      </c>
      <c r="C11" s="381">
        <f>ROUND(SUM(C8:C10),1)</f>
        <v>33058</v>
      </c>
      <c r="D11" s="381">
        <f t="shared" ref="D11:E11" si="0">ROUND(SUM(D8:D10),1)</f>
        <v>214.3</v>
      </c>
      <c r="E11" s="381">
        <f t="shared" si="0"/>
        <v>6448.9</v>
      </c>
      <c r="H11" s="203">
        <v>70</v>
      </c>
      <c r="I11" s="203">
        <f>+H11*485*22</f>
        <v>746900</v>
      </c>
    </row>
    <row r="13" spans="1:14" ht="51" customHeight="1">
      <c r="B13" s="611" t="s">
        <v>226</v>
      </c>
      <c r="C13" s="611"/>
      <c r="D13" s="611"/>
      <c r="E13" s="611"/>
    </row>
    <row r="18" spans="2:5" ht="20.25" customHeight="1">
      <c r="B18" s="161" t="s">
        <v>2</v>
      </c>
      <c r="C18" s="161"/>
      <c r="D18" s="612" t="str">
        <f>+'Ekamut-caxs'!C72</f>
        <v>Ա․Զաքարյան</v>
      </c>
      <c r="E18" s="612"/>
    </row>
    <row r="19" spans="2:5" ht="18.75" customHeight="1">
      <c r="B19" s="161" t="s">
        <v>4</v>
      </c>
      <c r="D19" s="607" t="s">
        <v>5</v>
      </c>
      <c r="E19" s="607"/>
    </row>
    <row r="20" spans="2:5" ht="18.75" customHeight="1">
      <c r="B20" s="161"/>
      <c r="D20" s="410"/>
      <c r="E20" s="410"/>
    </row>
    <row r="21" spans="2:5" ht="18.75" customHeight="1">
      <c r="B21" s="161" t="s">
        <v>6</v>
      </c>
      <c r="D21" s="608" t="str">
        <f>+'Ekamut-caxs'!C74</f>
        <v>Գ․Իսրայելյան</v>
      </c>
      <c r="E21" s="608"/>
    </row>
    <row r="22" spans="2:5" ht="23.25" customHeight="1">
      <c r="D22" s="607" t="s">
        <v>5</v>
      </c>
      <c r="E22" s="607"/>
    </row>
    <row r="24" spans="2:5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1"/>
  <sheetViews>
    <sheetView view="pageBreakPreview" topLeftCell="A13" workbookViewId="0">
      <selection activeCell="D6" sqref="D6"/>
    </sheetView>
  </sheetViews>
  <sheetFormatPr defaultRowHeight="13.5"/>
  <cols>
    <col min="1" max="1" width="4.42578125" style="521" customWidth="1"/>
    <col min="2" max="2" width="60.85546875" style="510" customWidth="1"/>
    <col min="3" max="3" width="17.140625" style="510" customWidth="1"/>
    <col min="4" max="4" width="17.5703125" style="510" customWidth="1"/>
    <col min="5" max="16384" width="9.140625" style="510"/>
  </cols>
  <sheetData>
    <row r="1" spans="1:4" s="509" customFormat="1" ht="24" customHeight="1">
      <c r="A1" s="614" t="s">
        <v>72</v>
      </c>
      <c r="B1" s="614"/>
      <c r="C1" s="614"/>
      <c r="D1" s="614"/>
    </row>
    <row r="2" spans="1:4" ht="17.25">
      <c r="A2" s="615" t="str">
        <f>+'Ekamut-caxs'!A8:D8</f>
        <v xml:space="preserve">«Երևանի հ․152 մսուր-մանկապարտեզ» ՀՈԱԿ-ի </v>
      </c>
      <c r="B2" s="615"/>
      <c r="C2" s="615"/>
      <c r="D2" s="615"/>
    </row>
    <row r="3" spans="1:4" ht="17.25">
      <c r="A3" s="615" t="s">
        <v>267</v>
      </c>
      <c r="B3" s="615"/>
      <c r="C3" s="615"/>
      <c r="D3" s="615"/>
    </row>
    <row r="6" spans="1:4" ht="59.25" customHeight="1">
      <c r="A6" s="511" t="s">
        <v>3</v>
      </c>
      <c r="B6" s="511" t="s">
        <v>130</v>
      </c>
      <c r="C6" s="511" t="s">
        <v>131</v>
      </c>
      <c r="D6" s="511" t="s">
        <v>271</v>
      </c>
    </row>
    <row r="7" spans="1:4" s="514" customFormat="1" ht="36.75" customHeight="1">
      <c r="A7" s="512">
        <v>1</v>
      </c>
      <c r="B7" s="513" t="s">
        <v>132</v>
      </c>
      <c r="C7" s="512">
        <f>SUM(C8:C10)</f>
        <v>0</v>
      </c>
      <c r="D7" s="512">
        <f>SUM(D8:D10)</f>
        <v>0</v>
      </c>
    </row>
    <row r="8" spans="1:4" ht="25.5" customHeight="1">
      <c r="A8" s="515">
        <v>1.1000000000000001</v>
      </c>
      <c r="B8" s="516" t="s">
        <v>133</v>
      </c>
      <c r="C8" s="515"/>
      <c r="D8" s="515"/>
    </row>
    <row r="9" spans="1:4" ht="25.5" customHeight="1">
      <c r="A9" s="515">
        <v>1.2</v>
      </c>
      <c r="B9" s="516" t="s">
        <v>134</v>
      </c>
      <c r="C9" s="515"/>
      <c r="D9" s="515"/>
    </row>
    <row r="10" spans="1:4" ht="25.5" customHeight="1">
      <c r="A10" s="515">
        <v>1.3</v>
      </c>
      <c r="B10" s="516" t="s">
        <v>135</v>
      </c>
      <c r="C10" s="515"/>
      <c r="D10" s="515"/>
    </row>
    <row r="11" spans="1:4" s="514" customFormat="1" ht="31.5" customHeight="1">
      <c r="A11" s="512">
        <v>2</v>
      </c>
      <c r="B11" s="517" t="s">
        <v>136</v>
      </c>
      <c r="C11" s="512">
        <f>SUM(C12:C14)</f>
        <v>1</v>
      </c>
      <c r="D11" s="512">
        <f>SUM(D12:D14)</f>
        <v>25</v>
      </c>
    </row>
    <row r="12" spans="1:4" ht="21.75" customHeight="1">
      <c r="A12" s="515">
        <v>2.1</v>
      </c>
      <c r="B12" s="516" t="s">
        <v>137</v>
      </c>
      <c r="C12" s="515">
        <v>1</v>
      </c>
      <c r="D12" s="515">
        <v>25</v>
      </c>
    </row>
    <row r="13" spans="1:4" ht="21.75" customHeight="1">
      <c r="A13" s="515">
        <v>2.2000000000000002</v>
      </c>
      <c r="B13" s="516" t="s">
        <v>138</v>
      </c>
      <c r="C13" s="515"/>
      <c r="D13" s="515"/>
    </row>
    <row r="14" spans="1:4" ht="21.75" customHeight="1">
      <c r="A14" s="515">
        <v>2.2999999999999998</v>
      </c>
      <c r="B14" s="516" t="s">
        <v>139</v>
      </c>
      <c r="C14" s="515"/>
      <c r="D14" s="515"/>
    </row>
    <row r="15" spans="1:4" s="514" customFormat="1" ht="39.75" customHeight="1">
      <c r="A15" s="512">
        <v>3</v>
      </c>
      <c r="B15" s="513" t="s">
        <v>140</v>
      </c>
      <c r="C15" s="512">
        <f>SUM(C16:C18)</f>
        <v>1</v>
      </c>
      <c r="D15" s="512">
        <f>SUM(D16:D18)</f>
        <v>30</v>
      </c>
    </row>
    <row r="16" spans="1:4" ht="23.25" customHeight="1">
      <c r="A16" s="515">
        <v>3.1</v>
      </c>
      <c r="B16" s="518" t="s">
        <v>141</v>
      </c>
      <c r="C16" s="515">
        <v>1</v>
      </c>
      <c r="D16" s="515">
        <v>30</v>
      </c>
    </row>
    <row r="17" spans="1:4" ht="23.25" customHeight="1">
      <c r="A17" s="515">
        <v>3.2</v>
      </c>
      <c r="B17" s="518" t="s">
        <v>142</v>
      </c>
      <c r="C17" s="515"/>
      <c r="D17" s="515"/>
    </row>
    <row r="18" spans="1:4" ht="23.25" customHeight="1">
      <c r="A18" s="515">
        <v>3.3</v>
      </c>
      <c r="B18" s="518" t="s">
        <v>143</v>
      </c>
      <c r="C18" s="515"/>
      <c r="D18" s="515"/>
    </row>
    <row r="19" spans="1:4" s="514" customFormat="1" ht="35.25" customHeight="1">
      <c r="A19" s="512">
        <v>4</v>
      </c>
      <c r="B19" s="513" t="s">
        <v>144</v>
      </c>
      <c r="C19" s="512">
        <f>SUM(C20:C22)</f>
        <v>1</v>
      </c>
      <c r="D19" s="512">
        <f>SUM(D20:D22)</f>
        <v>30</v>
      </c>
    </row>
    <row r="20" spans="1:4" ht="23.25" customHeight="1">
      <c r="A20" s="515">
        <v>4.0999999999999996</v>
      </c>
      <c r="B20" s="518" t="s">
        <v>145</v>
      </c>
      <c r="C20" s="515">
        <v>1</v>
      </c>
      <c r="D20" s="515">
        <v>30</v>
      </c>
    </row>
    <row r="21" spans="1:4" ht="23.25" customHeight="1">
      <c r="A21" s="515">
        <v>4.2</v>
      </c>
      <c r="B21" s="518" t="s">
        <v>146</v>
      </c>
      <c r="C21" s="515"/>
      <c r="D21" s="515"/>
    </row>
    <row r="22" spans="1:4" ht="23.25" customHeight="1">
      <c r="A22" s="515">
        <v>4.3</v>
      </c>
      <c r="B22" s="518" t="s">
        <v>147</v>
      </c>
      <c r="C22" s="515"/>
      <c r="D22" s="515"/>
    </row>
    <row r="23" spans="1:4" s="514" customFormat="1" ht="31.5" customHeight="1">
      <c r="A23" s="512"/>
      <c r="B23" s="513" t="s">
        <v>74</v>
      </c>
      <c r="C23" s="512">
        <f>C7+C11+C15+C19</f>
        <v>3</v>
      </c>
      <c r="D23" s="512">
        <f>D7+D11+D15+D19</f>
        <v>85</v>
      </c>
    </row>
    <row r="24" spans="1:4" s="514" customFormat="1" ht="25.5" customHeight="1">
      <c r="A24" s="519"/>
      <c r="B24" s="520"/>
      <c r="C24" s="519"/>
      <c r="D24" s="519"/>
    </row>
    <row r="25" spans="1:4" s="514" customFormat="1" ht="45.75" customHeight="1">
      <c r="A25" s="519"/>
      <c r="B25" s="524" t="s">
        <v>272</v>
      </c>
      <c r="C25" s="512">
        <v>85</v>
      </c>
      <c r="D25" s="519"/>
    </row>
    <row r="26" spans="1:4" ht="30.75" customHeight="1"/>
    <row r="27" spans="1:4" ht="17.25">
      <c r="B27" s="522" t="s">
        <v>2</v>
      </c>
      <c r="C27" s="616" t="str">
        <f>+'Ekamut-caxs'!C72</f>
        <v>Ա․Զաքարյան</v>
      </c>
      <c r="D27" s="616"/>
    </row>
    <row r="28" spans="1:4" ht="15.75" customHeight="1">
      <c r="B28" s="523" t="s">
        <v>4</v>
      </c>
      <c r="C28" s="613" t="s">
        <v>5</v>
      </c>
      <c r="D28" s="613"/>
    </row>
    <row r="29" spans="1:4" ht="27" customHeight="1">
      <c r="B29" s="514" t="s">
        <v>6</v>
      </c>
      <c r="C29" s="616" t="str">
        <f>+'Ekamut-caxs'!C74</f>
        <v>Գ․Իսրայելյան</v>
      </c>
      <c r="D29" s="616"/>
    </row>
    <row r="30" spans="1:4">
      <c r="C30" s="613" t="s">
        <v>5</v>
      </c>
      <c r="D30" s="613"/>
    </row>
    <row r="31" spans="1:4">
      <c r="B31" s="521" t="s">
        <v>148</v>
      </c>
      <c r="C31" s="521"/>
      <c r="D31" s="52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x6oQoV4omfGdx/AI0pijPXDBdcLLI471ndspDeOFBp4=</DigestValue>
    </Reference>
    <Reference Type="http://www.w3.org/2000/09/xmldsig#Object" URI="#idOfficeObject">
      <DigestMethod Algorithm="http://www.w3.org/2001/04/xmlenc#sha256"/>
      <DigestValue>ExfBFgkC7jG0IzHoX3oZzsK9PI0339VANALWJlsjmNw=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dOqS0W40n+sUsKYRZ7mpr7JJ4ye+o7cot8yhz4ddHFQ=</DigestValue>
    </Reference>
    <Reference Type="http://www.w3.org/2000/09/xmldsig#Object" URI="#idValidSigLnImg">
      <DigestMethod Algorithm="http://www.w3.org/2001/04/xmlenc#sha256"/>
      <DigestValue>fSFEMs02/tfTTnylMQAUul/dT8QK1QSbJ8ckx5rjIg8=</DigestValue>
    </Reference>
    <Reference Type="http://www.w3.org/2000/09/xmldsig#Object" URI="#idInvalidSigLnImg">
      <DigestMethod Algorithm="http://www.w3.org/2001/04/xmlenc#sha256"/>
      <DigestValue>X40r8KfOAeiEsxvS6htLBB9FRBnDa4XIR0FRg43sh1A=</DigestValue>
    </Reference>
  </SignedInfo>
  <SignatureValue>QQeymMFIOC5P7FAw7g0W7k8WW/C6WK1U2AuWcSBda+psLLYw9k7MjgR3tP3WTDKN52pqt7iJwrlW
EffTplafraTjdEI27FPTckxYnMtOvEDxg10c3mKspdN//GY958Poi5D4MdBW1UCeK8l5mTQMDRcs
Sh31XAi8hrf9xAtVVqiksjkP004LwnrxHs/MXDs5x5E0Xzzv/i/KYQ6GTJtkOgAaWRqpufdi9cjQ
ETkMZ5mPbtZEs4FZ5r+cUSt9hFVOsWYgx1Lv6vm1gLR9k3bQmDOmW+bMZdeUnvLpcFuFwtJUcZ2j
4J4kvLNlvpod3fykGphpZ5pCaLosHoKTtC9KeA==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DPfRNt4Fk5RGP1eokjR0kuV7rzDeGO0JxIIblZp5oGg=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oEH7apiHy40avR1UJpQDeCe39Jo4I8LYmiKCc/91T5Q=</DigestValue>
      </Reference>
      <Reference URI="/xl/drawings/vmlDrawing2.vml?ContentType=application/vnd.openxmlformats-officedocument.vmlDrawing">
        <DigestMethod Algorithm="http://www.w3.org/2001/04/xmlenc#sha256"/>
        <DigestValue>rx09HuASm5s19JSehphdpErCohn1VIGSphjYHDLnjjA=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Uy2E5pJlq1RIoPwl9lkIzqSCqX6uKa78SCBuFdF2DCA=</DigestValue>
      </Reference>
      <Reference URI="/xl/media/image2.emf?ContentType=image/x-emf">
        <DigestMethod Algorithm="http://www.w3.org/2001/04/xmlenc#sha256"/>
        <DigestValue>qyewDv9OP+Ri/kV5FwM6TPZNY6+7cYaP4RjysiIeNpM=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7vlgWDHL5lIS+/CTgvQcFADkhT/osuZfMZ1cNrLn8fs=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//p4RTW1NfaRqCm707uZxAJ9uT2m7PuGpNf6+qxyGPk=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8foM+GNC4ScoKPuD4lxByTTdvfVU6bCvRxzGF4/xaec=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Oix9fUXBcwDuqP/WyjXVKE2Fk8H3Pkub3lKdEEGfr48=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UuTe54ets4TI+lmrp9xHnMLwQsvV26dlynOWf/6lspY=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GTQ1Yfta0EUJroVu+WaCNjHXDMqI0D902mUdJlHTpLo=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BwSS+i8PIdxxWNKll/NuQ2BxQbtY5GsmMftzi5sgjm4=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GuAQSF8WET/HTatFz9QHf7s2sh+X9z4ghxb5ZGIDNCI=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GuAQSF8WET/HTatFz9QHf7s2sh+X9z4ghxb5ZGIDNCI=</DigestValue>
      </Reference>
      <Reference URI="/xl/sharedStrings.xml?ContentType=application/vnd.openxmlformats-officedocument.spreadsheetml.sharedStrings+xml">
        <DigestMethod Algorithm="http://www.w3.org/2001/04/xmlenc#sha256"/>
        <DigestValue>X6oOGRUsKnoxOvin3R+VCbMKj82pmpY3Zf/WGex4kJM=</DigestValue>
      </Reference>
      <Reference URI="/xl/styles.xml?ContentType=application/vnd.openxmlformats-officedocument.spreadsheetml.styles+xml">
        <DigestMethod Algorithm="http://www.w3.org/2001/04/xmlenc#sha256"/>
        <DigestValue>d/r0ERX+IF7yRPVD4bLSqsW33c04ZDh96Y4hoET/+FA=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fllebUupJWQ1nk4EwWmSv2pvq/siE+C7hg8Y5PdlnL8=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S0z1fQEfHolHbcXEGlds+3dQVsJBEv/O7MH8EZjEVSc=</DigestValue>
      </Reference>
      <Reference URI="/xl/worksheets/sheet2.xml?ContentType=application/vnd.openxmlformats-officedocument.spreadsheetml.worksheet+xml">
        <DigestMethod Algorithm="http://www.w3.org/2001/04/xmlenc#sha256"/>
        <DigestValue>vfPjK779eylVKuB8rAJjsWKOkRcdDBumoNDreBmrxfk=</DigestValue>
      </Reference>
      <Reference URI="/xl/worksheets/sheet3.xml?ContentType=application/vnd.openxmlformats-officedocument.spreadsheetml.worksheet+xml">
        <DigestMethod Algorithm="http://www.w3.org/2001/04/xmlenc#sha256"/>
        <DigestValue>z271qOt8SmEqo0sf2pnI0khTrHX8vxk7Zz6ky3SoYCI=</DigestValue>
      </Reference>
      <Reference URI="/xl/worksheets/sheet4.xml?ContentType=application/vnd.openxmlformats-officedocument.spreadsheetml.worksheet+xml">
        <DigestMethod Algorithm="http://www.w3.org/2001/04/xmlenc#sha256"/>
        <DigestValue>UKqAxpGIWPmvEloDCvWaymy21GSAIrQx4tKy/+gj74Q=</DigestValue>
      </Reference>
      <Reference URI="/xl/worksheets/sheet5.xml?ContentType=application/vnd.openxmlformats-officedocument.spreadsheetml.worksheet+xml">
        <DigestMethod Algorithm="http://www.w3.org/2001/04/xmlenc#sha256"/>
        <DigestValue>Sagv08amknC1PHjZdn5yQttX7BSF+xYHzN56RYGm98w=</DigestValue>
      </Reference>
      <Reference URI="/xl/worksheets/sheet6.xml?ContentType=application/vnd.openxmlformats-officedocument.spreadsheetml.worksheet+xml">
        <DigestMethod Algorithm="http://www.w3.org/2001/04/xmlenc#sha256"/>
        <DigestValue>pMtCleMnJ/NJCXQeH6l0ZAgp85gxzBhtpfFEG3qTo8U=</DigestValue>
      </Reference>
      <Reference URI="/xl/worksheets/sheet7.xml?ContentType=application/vnd.openxmlformats-officedocument.spreadsheetml.worksheet+xml">
        <DigestMethod Algorithm="http://www.w3.org/2001/04/xmlenc#sha256"/>
        <DigestValue>JIrzXU0Q4myv2rq/aOKVCFO7TXzOzWYRkOg3IS2ySyg=</DigestValue>
      </Reference>
      <Reference URI="/xl/worksheets/sheet8.xml?ContentType=application/vnd.openxmlformats-officedocument.spreadsheetml.worksheet+xml">
        <DigestMethod Algorithm="http://www.w3.org/2001/04/xmlenc#sha256"/>
        <DigestValue>nayxRxKJ4oga+6PGfu85PhMIg5j44F7+0okrQsuvA04=</DigestValue>
      </Reference>
      <Reference URI="/xl/worksheets/sheet9.xml?ContentType=application/vnd.openxmlformats-officedocument.spreadsheetml.worksheet+xml">
        <DigestMethod Algorithm="http://www.w3.org/2001/04/xmlenc#sha256"/>
        <DigestValue>zpGOL5aXPJL274gY7BXfWM7q3hWIm6kvgcrJ1/9ZuWE=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{D78F3DD7-A5B1-4228-BA04-4DE93454FAC0}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2022-12-29T10:52:26Z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vXAIjN1wDO/FN33GKNd1jL1wBCDgpXAAAAAJjXhwKY14cCdq4NcAAAAADY6OMJTMvXAAAAAAAAAAAAAAAAAAAAAAAgJ4gCAAAAAAAAAAAAAAAAAAAAAAAAAAAAAAAAAAAAAAAAAAAAAAAA0eI2AwAAAAD4zNcA6ftTdwAA1wAAAAAA9ftTdySy+wP1////AAAAAAAAAAAAAAAAkAEAAIiz+wOUy9cA3a9zdwAAFnaIy9cAAAAAAJDL1wAAAAAAAAAAAGG4cncAAAAACQAAAKjM1wCozNcAAAIAAPz///8BAAAAAAAAAAAAAAAAAAAAAAAAAAAAAABALe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Le0XAACHAr0ts25AUSJvzSA2AwhvjgIoAgAA0AfnAAgCAADQB+cAZAAAAOwP1wAIAgAA8BntF4gG+hdoVQ0YAAAAAAAAAAAAAOcAAgAAAAAAAABBAAAAAADnAHwC5wAAAAAA/AEAAMQS5wAAAAAAAACHAsAS5wAAAIl3sAnXAK5eiXdYK+0Xrl6JdwAAAAAAAAAA8C+IAvAviALECdcAHy+nbgAAhwIAAAAA/AEAANQJ1wDdLqduAAAAAAcAAAAAAAAAYbhyd/wBAAAHAAAA/ArXAPwK1wAAAgAA/P///wEAAAAAAAAAAAAAAAAAAABALe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YoAnXAIQL1wDO/FN3hJqHAgAAAACiCgosOwAAAH8AAAAAAAAABQAAANQBAABgfZkTAAAAACBBABgAAAAA4MYBAZBJABgAAAAAIEEAGLCSuG4DAAAAuJK4bgEAAADwEQkYvGrrbr0ts25AUSJvzSA2AwhvjgL0CtcA6ftTdwAA1wACAAAA9ftTd+wP1wDg////AAAAAAAAAAAAAAAAkAEAAAAAAAEAAAAAYQByAGkAYQBsAAAAAAAAAAAAAAAAAAAABgAAAAAAAABhuHJ3AAAAAAYAAACkCtcApArXAAACAAD8////AQAAAAAAAAAAAAAAAAAAAEAt4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pNcAraZUd9QJAACwpNcAPhEhtz4RtwAAAAAA/////9QJU///////xCgAAApTCgBkphQYAAAAAD4Rt///////xCgAACG3AQAAAHkfAAAAAJw9pXZ5RFJ3PhEht+wAHhgBAAAA/////wAAAAC4oFwbHKnXAAAAAAC4oFwbAABVG4pEUncAAHkfPhEhtwEAAADsAB4YuKBcGwAAAAAAAAAAPhG3AByp1wA+Ebf//////8QoAAAhtwEAAAB5HwAAAACOJFZ3PhEht6gNPhsKAAAA/////wAAAAAQAAAAAwEAAG2hAQAcAAABPhEht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L1wCIzdcAzvxTd9xijXdYy9cAQg4KVwAAAACY14cCmNeHAnauDXAAAAAA2OjjCUzL1wAAAAAAAAAAAAAAAAAAAAAAICeIAgAAAAAAAAAAAAAAAAAAAAAAAAAAAAAAAAAAAAAAAAAAAAAAANHiNgMAAAAA+MzXAOn7U3cAANcAAAAAAPX7U3cksvsD9f///wAAAAAAAAAAAAAAAJABAACIs/sDlMvXAN2vc3cAABZ2iMvXAAAAAACQy9cAAAAAAAAAAABhuHJ3AAAAAAkAAACozNcAqMzXAAACAAD8////AQAAAAAAAAAAAAAAAAAAAAAAAAAAAAAAQC3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Le0XAACHAr0ts25AUSJvzSA2AwhvjgIoAgAA0AfnAAgCAADQB+cAZAAAAOwP1wAIAgAA8BntF4gG+hdoVQ0YAAAAAAAAAAAAAOcAAgAAAAAAAABBAAAAAADnAHwC5wAAAAAA/AEAAMQS5wAAAAAAAACHAsAS5wAAAIl3sAnXAK5eiXdYK+0Xrl6JdwAAAAAAAAAA8C+IAvAviALECdcAHy+nbgAAhwIAAAAA/AEAANQJ1wDdLqduAAAAAAcAAAAAAAAAYbhyd/wBAAAHAAAA/ArXAPwK1wAAAgAA/P///wEAAAAAAAAAAAAAAAAAAABALe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YoAnXAIQL1wDO/FN3hJqHAgAAAACiCgosOwAAAH8AAAAAAAAABQAAANQBAABgfZkTAAAAACBBABgAAAAA4MYBAZBJABgAAAAAIEEAGLCSuG4DAAAAuJK4bgEAAADwEQkYvGrrbr0ts25AUSJvzSA2AwhvjgL0CtcA6ftTdwAA1wACAAAA9ftTd+wP1wDg////AAAAAAAAAAAAAAAAkAEAAAAAAAEAAAAAYQByAGkAYQBsAAAAAAAAAAAAAAAAAAAABgAAAAAAAABhuHJ3AAAAAAYAAACkCtcApArXAAACAAD8////AQAAAAAAAAAAAAAAAAAAAEAt4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pNcAraZUd9QJAACwpNcAsxIhgrMSggAAAAAAXk7FbtQJU///////xCgAAApTCgBkphQYAAAAALMSgv//////xCgAACGCAQAAAHkfAAAAAJw9pXZ5RFJ3sxIhguwAHhgBAAAA/////wAAAACI5F0bHKnXAAAAAACI5F0bAABVG4pEUncAAHkfsxIhggEAAADsAB4YiORdGwAAAAAAAAAAsxKCAByp1wCzEoL//////8QoAAAhggEAAAB5HwAAAACOJFZ3sxIhgpC6ZRgRAAAA/////wAAAAAQAAAAAwEAAG2hAQAcAAABsxIhg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SRKitiPizPYma2CiQcvZu2X3md76Ngzrsh0Qi1H5Vls=</DigestValue>
    </Reference>
    <Reference Type="http://www.w3.org/2000/09/xmldsig#Object" URI="#idOfficeObject">
      <DigestMethod Algorithm="http://www.w3.org/2001/04/xmlenc#sha256"/>
      <DigestValue>+4wdagfuEYNFRi/KWRFX3TUqkQNyIsq3XDL9mBOQqVk=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F/iOkm2ES8vD1DwH4k+B39OaFwsOICaBrGA4nhxIpM8=</DigestValue>
    </Reference>
    <Reference Type="http://www.w3.org/2000/09/xmldsig#Object" URI="#idValidSigLnImg">
      <DigestMethod Algorithm="http://www.w3.org/2001/04/xmlenc#sha256"/>
      <DigestValue>zEyHbo9FCi8sI1ZFVz1+2BCjCIgwLDPGy9mDmPgYkMA=</DigestValue>
    </Reference>
    <Reference Type="http://www.w3.org/2000/09/xmldsig#Object" URI="#idInvalidSigLnImg">
      <DigestMethod Algorithm="http://www.w3.org/2001/04/xmlenc#sha256"/>
      <DigestValue>cVvTkmfSn5YJPpjV6GJ9KWgbuamRPJojLd2qSRwRVoM=</DigestValue>
    </Reference>
  </SignedInfo>
  <SignatureValue>UL5u1T7gLbV18NBNkOeyyDHuC8+1idz0oRC/UI8s0dc1l5hdfj6vZ42TOYxoIk6FjEkEddXsjUaS
5CUbx4Y30x+ZFqbg54B+MpcXmbj7uQPpzDvR3EnJWj370O3OHzY4laqy7cqg2nrI37k3MdB1zY2U
JoETziMC+C7H1jKSwJaaLsEqKfmvK0iF9FQO1NCycmuRbLMhfmxHFL2ol6e95ZldTAWnN5Bwx5N+
NZzwV0Vv2IXek+4KqzD8gtZV4DKhzVqKpEedQAPbu/byVcm3wRMLZsykKafgXHQ0Mqd1zXTNiz5d
wdSsldCmNqugY0oWwIEvbIHQzjwMM7gNy82jig==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DPfRNt4Fk5RGP1eokjR0kuV7rzDeGO0JxIIblZp5oGg=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oEH7apiHy40avR1UJpQDeCe39Jo4I8LYmiKCc/91T5Q=</DigestValue>
      </Reference>
      <Reference URI="/xl/drawings/vmlDrawing2.vml?ContentType=application/vnd.openxmlformats-officedocument.vmlDrawing">
        <DigestMethod Algorithm="http://www.w3.org/2001/04/xmlenc#sha256"/>
        <DigestValue>rx09HuASm5s19JSehphdpErCohn1VIGSphjYHDLnjjA=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Uy2E5pJlq1RIoPwl9lkIzqSCqX6uKa78SCBuFdF2DCA=</DigestValue>
      </Reference>
      <Reference URI="/xl/media/image2.emf?ContentType=image/x-emf">
        <DigestMethod Algorithm="http://www.w3.org/2001/04/xmlenc#sha256"/>
        <DigestValue>qyewDv9OP+Ri/kV5FwM6TPZNY6+7cYaP4RjysiIeNpM=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7vlgWDHL5lIS+/CTgvQcFADkhT/osuZfMZ1cNrLn8fs=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//p4RTW1NfaRqCm707uZxAJ9uT2m7PuGpNf6+qxyGPk=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8foM+GNC4ScoKPuD4lxByTTdvfVU6bCvRxzGF4/xaec=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Oix9fUXBcwDuqP/WyjXVKE2Fk8H3Pkub3lKdEEGfr48=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UuTe54ets4TI+lmrp9xHnMLwQsvV26dlynOWf/6lspY=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GTQ1Yfta0EUJroVu+WaCNjHXDMqI0D902mUdJlHTpLo=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BwSS+i8PIdxxWNKll/NuQ2BxQbtY5GsmMftzi5sgjm4=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GuAQSF8WET/HTatFz9QHf7s2sh+X9z4ghxb5ZGIDNCI=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GuAQSF8WET/HTatFz9QHf7s2sh+X9z4ghxb5ZGIDNCI=</DigestValue>
      </Reference>
      <Reference URI="/xl/sharedStrings.xml?ContentType=application/vnd.openxmlformats-officedocument.spreadsheetml.sharedStrings+xml">
        <DigestMethod Algorithm="http://www.w3.org/2001/04/xmlenc#sha256"/>
        <DigestValue>X6oOGRUsKnoxOvin3R+VCbMKj82pmpY3Zf/WGex4kJM=</DigestValue>
      </Reference>
      <Reference URI="/xl/styles.xml?ContentType=application/vnd.openxmlformats-officedocument.spreadsheetml.styles+xml">
        <DigestMethod Algorithm="http://www.w3.org/2001/04/xmlenc#sha256"/>
        <DigestValue>d/r0ERX+IF7yRPVD4bLSqsW33c04ZDh96Y4hoET/+FA=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fllebUupJWQ1nk4EwWmSv2pvq/siE+C7hg8Y5PdlnL8=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S0z1fQEfHolHbcXEGlds+3dQVsJBEv/O7MH8EZjEVSc=</DigestValue>
      </Reference>
      <Reference URI="/xl/worksheets/sheet2.xml?ContentType=application/vnd.openxmlformats-officedocument.spreadsheetml.worksheet+xml">
        <DigestMethod Algorithm="http://www.w3.org/2001/04/xmlenc#sha256"/>
        <DigestValue>vfPjK779eylVKuB8rAJjsWKOkRcdDBumoNDreBmrxfk=</DigestValue>
      </Reference>
      <Reference URI="/xl/worksheets/sheet3.xml?ContentType=application/vnd.openxmlformats-officedocument.spreadsheetml.worksheet+xml">
        <DigestMethod Algorithm="http://www.w3.org/2001/04/xmlenc#sha256"/>
        <DigestValue>z271qOt8SmEqo0sf2pnI0khTrHX8vxk7Zz6ky3SoYCI=</DigestValue>
      </Reference>
      <Reference URI="/xl/worksheets/sheet4.xml?ContentType=application/vnd.openxmlformats-officedocument.spreadsheetml.worksheet+xml">
        <DigestMethod Algorithm="http://www.w3.org/2001/04/xmlenc#sha256"/>
        <DigestValue>UKqAxpGIWPmvEloDCvWaymy21GSAIrQx4tKy/+gj74Q=</DigestValue>
      </Reference>
      <Reference URI="/xl/worksheets/sheet5.xml?ContentType=application/vnd.openxmlformats-officedocument.spreadsheetml.worksheet+xml">
        <DigestMethod Algorithm="http://www.w3.org/2001/04/xmlenc#sha256"/>
        <DigestValue>Sagv08amknC1PHjZdn5yQttX7BSF+xYHzN56RYGm98w=</DigestValue>
      </Reference>
      <Reference URI="/xl/worksheets/sheet6.xml?ContentType=application/vnd.openxmlformats-officedocument.spreadsheetml.worksheet+xml">
        <DigestMethod Algorithm="http://www.w3.org/2001/04/xmlenc#sha256"/>
        <DigestValue>pMtCleMnJ/NJCXQeH6l0ZAgp85gxzBhtpfFEG3qTo8U=</DigestValue>
      </Reference>
      <Reference URI="/xl/worksheets/sheet7.xml?ContentType=application/vnd.openxmlformats-officedocument.spreadsheetml.worksheet+xml">
        <DigestMethod Algorithm="http://www.w3.org/2001/04/xmlenc#sha256"/>
        <DigestValue>JIrzXU0Q4myv2rq/aOKVCFO7TXzOzWYRkOg3IS2ySyg=</DigestValue>
      </Reference>
      <Reference URI="/xl/worksheets/sheet8.xml?ContentType=application/vnd.openxmlformats-officedocument.spreadsheetml.worksheet+xml">
        <DigestMethod Algorithm="http://www.w3.org/2001/04/xmlenc#sha256"/>
        <DigestValue>nayxRxKJ4oga+6PGfu85PhMIg5j44F7+0okrQsuvA04=</DigestValue>
      </Reference>
      <Reference URI="/xl/worksheets/sheet9.xml?ContentType=application/vnd.openxmlformats-officedocument.spreadsheetml.worksheet+xml">
        <DigestMethod Algorithm="http://www.w3.org/2001/04/xmlenc#sha256"/>
        <DigestValue>zpGOL5aXPJL274gY7BXfWM7q3hWIm6kvgcrJ1/9ZuWE=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{EBB57154-8730-4E40-B622-420FA3D7E8F8}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2022-12-29T10:54:31Z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vXAIjN1wDO/FN33GKNd1jL1wBCDgpXAAAAAJjXhwKY14cCdq4NcAAAAADY6OMJTMvXAAAAAAAAAAAAAAAAAAAAAAAgJ4gCAAAAAAAAAAAAAAAAAAAAAAAAAAAAAAAAAAAAAAAAAAAAAAAA0eI2AwAAAAD4zNcA6ftTdwAA1wAAAAAA9ftTdySy+wP1////AAAAAAAAAAAAAAAAkAEAAIiz+wOUy9cA3a9zdwAAFnaIy9cAAAAAAJDL1wAAAAAAAAAAAGG4cncAAAAACQAAAKjM1wCozNcAAAIAAPz///8BAAAAAAAAAAAAAAAAAAAAAAAAAAAAAABALe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Le0XAACHAr0ts25AUSJvzSA2AwhvjgIoAgAA0AfnAAgCAADQB+cAZAAAAOwP1wAIAgAA8BntF4gG+hdoVQ0YAAAAAAAAAAAAAOcAAgAAAAAAAABBAAAAAADnAHwC5wAAAAAA/AEAAMQS5wAAAAAAAACHAsAS5wAAAIl3sAnXAK5eiXdYK+0Xrl6JdwAAAAAAAAAA8C+IAvAviALECdcAHy+nbgAAhwIAAAAA/AEAANQJ1wDdLqduAAAAAAcAAAAAAAAAYbhyd/wBAAAHAAAA/ArXAPwK1wAAAgAA/P///wEAAAAAAAAAAAAAAAAAAABALe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YoAnXAIQL1wDO/FN3hJqHAgAAAACiCgosOwAAAH8AAAAAAAAABQAAANQBAABgfZkTAAAAACBBABgAAAAA4MYBAZBJABgAAAAAIEEAGLCSuG4DAAAAuJK4bgEAAADwEQkYvGrrbr0ts25AUSJvzSA2AwhvjgL0CtcA6ftTdwAA1wACAAAA9ftTd+wP1wDg////AAAAAAAAAAAAAAAAkAEAAAAAAAEAAAAAYQByAGkAYQBsAAAAAAAAAAAAAAAAAAAABgAAAAAAAABhuHJ3AAAAAAYAAACkCtcApArXAAACAAD8////AQAAAAAAAAAAAAAAAAAAAEAt4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pNcAraZUd9QJAADQo9cA8gUhvvIFvgAAAAAAXk7FbtQJU///////xCgAAApTCgBkphQYAAAAAPIFvv//////xCgAACG+AQAAC+ofAAAAAJw9pXZ5RFJ38gUhvuwAHhgBAAAA/////wAAAADAYG8bPKjXAAAAAADAYG8bAABVG4pEUncAC+of8gUhvgEAAADsAB4YwGBvGwAAAAAAAAAA8gW+ADyo1wDyBb7//////8QoAAAhvgEAAAvqHwAAAACOJFZ38gUhvrgEMxgKAAAA/////wAAAAAQAAAAAwEAAG2hAQAcAAAB8gUhv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L1wCIzdcAzvxTd9xijXdYy9cAQg4KVwAAAACY14cCmNeHAnauDXAAAAAA2OjjCUzL1wAAAAAAAAAAAAAAAAAAAAAAICeIAgAAAAAAAAAAAAAAAAAAAAAAAAAAAAAAAAAAAAAAAAAAAAAAANHiNgMAAAAA+MzXAOn7U3cAANcAAAAAAPX7U3cksvsD9f///wAAAAAAAAAAAAAAAJABAACIs/sDlMvXAN2vc3cAABZ2iMvXAAAAAACQy9cAAAAAAAAAAABhuHJ3AAAAAAkAAACozNcAqMzXAAACAAD8////AQAAAAAAAAAAAAAAAAAAAAAAAAAAAAAAQC3i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Le0XAACHAr0ts25AUSJvzSA2AwhvjgIoAgAA0AfnAAgCAADQB+cAZAAAAOwP1wAIAgAA8BntF4gG+hdoVQ0YAAAAAAAAAAAAAOcAAgAAAAAAAABBAAAAAADnAHwC5wAAAAAA/AEAAMQS5wAAAAAAAACHAsAS5wAAAIl3sAnXAK5eiXdYK+0Xrl6JdwAAAAAAAAAA8C+IAvAviALECdcAHy+nbgAAhwIAAAAA/AEAANQJ1wDdLqduAAAAAAcAAAAAAAAAYbhyd/wBAAAHAAAA/ArXAPwK1wAAAgAA/P///wEAAAAAAAAAAAAAAAAAAABALe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YoAnXAIQL1wDO/FN3hJqHAgAAAACiCgosOwAAAH8AAAAAAAAABQAAANQBAABgfZkTAAAAACBBABgAAAAA4MYBAZBJABgAAAAAIEEAGLCSuG4DAAAAuJK4bgEAAADwEQkYvGrrbr0ts25AUSJvzSA2AwhvjgL0CtcA6ftTdwAA1wACAAAA9ftTd+wP1wDg////AAAAAAAAAAAAAAAAkAEAAAAAAAEAAAAAYQByAGkAYQBsAAAAAAAAAAAAAAAAAAAABgAAAAAAAABhuHJ3AAAAAAYAAACkCtcApArXAAACAAD8////AQAAAAAAAAAAAAAAAAAAAEAt4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pNcAraZUd9QJAADQo9cAnAkhSpwJSgAAAAAAXk7FbtQJU///////xCgAAApTCgBkphQYAAAAAJwJSv//////xCgAACFKAQAAC+ofAAAAAJw9pXZ5RFJ3nAkhSuwAHhgBAAAA/////wAAAACgJHEbPKjXAAAAAACgJHEbAABVG4pEUncAC+ofnAkhSgEAAADsAB4YoCRxGwAAAAAAAAAAnAlKADyo1wCcCUr//////8QoAAAhSgEAAAvqHwAAAACOJFZ3nAkhSkCNKxsRAAAA/////wAAAAAQAAAAAwEAAG2hAQAcAAABnAkhS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2022-11-10T07:23:12Z</cp:lastPrinted>
  <dcterms:created xsi:type="dcterms:W3CDTF">1996-10-14T23:33:28Z</dcterms:created>
  <dcterms:modified xsi:type="dcterms:W3CDTF">2022-12-24T16:55:13Z</dcterms:modified>
</cp:coreProperties>
</file>